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ї документи\ДОК. 2024\Звіти по паспортам за 2023 рік\"/>
    </mc:Choice>
  </mc:AlternateContent>
  <xr:revisionPtr revIDLastSave="0" documentId="13_ncr:1_{69489D6D-73E0-49BE-85B0-10065C0E86E8}" xr6:coauthVersionLast="36" xr6:coauthVersionMax="36" xr10:uidLastSave="{00000000-0000-0000-0000-000000000000}"/>
  <bookViews>
    <workbookView xWindow="32772" yWindow="32772" windowWidth="25440" windowHeight="14388" xr2:uid="{00000000-000D-0000-FFFF-FFFF00000000}"/>
  </bookViews>
  <sheets>
    <sheet name="КПК0813104" sheetId="1" r:id="rId1"/>
  </sheets>
  <definedNames>
    <definedName name="_xlnm.Print_Area" localSheetId="0">КПК0813104!$A$1:$BQ$133</definedName>
  </definedNames>
  <calcPr calcId="191029"/>
</workbook>
</file>

<file path=xl/calcChain.xml><?xml version="1.0" encoding="utf-8"?>
<calcChain xmlns="http://schemas.openxmlformats.org/spreadsheetml/2006/main">
  <c r="BH96" i="1" l="1"/>
  <c r="BC96" i="1"/>
  <c r="BH95" i="1"/>
  <c r="BC95" i="1"/>
  <c r="BH94" i="1"/>
  <c r="BC94" i="1"/>
  <c r="BH92" i="1"/>
  <c r="BC92" i="1"/>
  <c r="BH91" i="1"/>
  <c r="BC91" i="1"/>
  <c r="BH90" i="1"/>
  <c r="BC90" i="1"/>
  <c r="BH89" i="1"/>
  <c r="BC89" i="1"/>
  <c r="BH88" i="1"/>
  <c r="BC88" i="1"/>
  <c r="BH86" i="1"/>
  <c r="BC86" i="1"/>
  <c r="BH85" i="1"/>
  <c r="BC85" i="1"/>
  <c r="BH84" i="1"/>
  <c r="BC84" i="1"/>
  <c r="BH83" i="1"/>
  <c r="BC83" i="1"/>
  <c r="BH82" i="1"/>
  <c r="BC82" i="1"/>
  <c r="BH81" i="1"/>
  <c r="BC81" i="1"/>
  <c r="BH80" i="1"/>
  <c r="BC80" i="1"/>
  <c r="BH78" i="1"/>
  <c r="BC78" i="1"/>
  <c r="BH77" i="1"/>
  <c r="BC77" i="1"/>
  <c r="BH76" i="1"/>
  <c r="BC76" i="1"/>
  <c r="BH75" i="1"/>
  <c r="BC75" i="1"/>
  <c r="BH74" i="1"/>
  <c r="BC74" i="1"/>
  <c r="BH73" i="1"/>
  <c r="BC73" i="1"/>
  <c r="BH72" i="1"/>
  <c r="BC72" i="1"/>
  <c r="BD62" i="1"/>
  <c r="AY62" i="1"/>
  <c r="BI62" i="1" s="1"/>
  <c r="AS62" i="1"/>
  <c r="AC62" i="1"/>
  <c r="BD61" i="1"/>
  <c r="AY61" i="1"/>
  <c r="BI61" i="1" s="1"/>
  <c r="AS61" i="1"/>
  <c r="AC61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AZ44" i="1"/>
  <c r="AK44" i="1"/>
  <c r="BI43" i="1"/>
  <c r="BD43" i="1"/>
  <c r="BN43" i="1" s="1"/>
  <c r="AZ43" i="1"/>
  <c r="AK43" i="1"/>
  <c r="BN44" i="1" l="1"/>
</calcChain>
</file>

<file path=xl/sharedStrings.xml><?xml version="1.0" encoding="utf-8"?>
<sst xmlns="http://schemas.openxmlformats.org/spreadsheetml/2006/main" count="279" uniqueCount="157">
  <si>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</si>
  <si>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</si>
  <si>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</si>
  <si>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</si>
  <si>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</si>
  <si>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</si>
  <si>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</si>
  <si>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</si>
  <si>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</si>
  <si>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</si>
  <si>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</si>
  <si>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</si>
  <si>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</si>
  <si>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</si>
  <si>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</si>
  <si>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</si>
  <si>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</si>
  <si>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</si>
  <si>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</si>
  <si>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</si>
  <si>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</si>
  <si>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</si>
  <si>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</si>
  <si>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</si>
  <si>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</si>
  <si>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</si>
  <si>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</si>
  <si>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</si>
  <si>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</si>
  <si>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</si>
  <si>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</si>
  <si>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</si>
  <si>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</si>
  <si>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</si>
  <si>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</si>
  <si>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</si>
  <si>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</si>
  <si>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</si>
  <si>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</si>
  <si>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</si>
  <si>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</si>
  <si>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</si>
  <si>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</si>
  <si>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</si>
  <si>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</si>
  <si>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</si>
  <si>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</si>
  <si>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</si>
  <si>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</si>
  <si>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</si>
  <si>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</si>
  <si>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</si>
  <si>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</si>
  <si>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</si>
  <si>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</si>
  <si>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</si>
  <si>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</si>
  <si>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</si>
  <si>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</si>
  <si>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</si>
  <si>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</si>
  <si>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</si>
  <si>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</si>
  <si>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</si>
  <si>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</si>
  <si>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</si>
  <si>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</si>
  <si>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</si>
  <si>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</si>
  <si>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</si>
  <si>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</si>
  <si>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</si>
  <si>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</si>
  <si>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</si>
  <si>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</si>
  <si>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</si>
  <si>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</si>
  <si>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</si>
  <si>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</si>
  <si>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</si>
  <si>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</si>
  <si>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</si>
  <si>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</si>
  <si>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</si>
  <si>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Погашення кредиторської заборгованості за 2022 рік, яка виникла станом на 01.01.2023 року</t>
  </si>
  <si>
    <t>Забезпечення проведення капітальних видатків (придбання предметів довгострокового користування, у тому числі терміналу "Starlink" для забезпечення найпростішого укриття установи безперебійним та надійним зв'язком на випадок блек-ауту)</t>
  </si>
  <si>
    <t>УСЬОГО</t>
  </si>
  <si>
    <t>По загальному фонду касові видатки менше за планові у зв'язку з економією коштів. По СФ відхилення виникли у зв'язку з перевищенням касових видатків над плановими призначеннями за рахунок внесення змін до спеціального фонду бюджету на 2023 рік, а саме: здійснення уточнень планових обсягів власних надходжень протягом звітного періоду, які згідно з п. 1.3, 1.4. Правил складання паспортів бюджетних програм місцевих бюджетів та звітів про їх виконання, затв. Наказом Мінфіну від 26.08.2014 № 836, не призвели до зміни ікформації та показників, затверджених у паспортах.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</si>
  <si>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зі змінами)</t>
  </si>
  <si>
    <t>Усього</t>
  </si>
  <si>
    <t>затрат</t>
  </si>
  <si>
    <t/>
  </si>
  <si>
    <t>кількість установ</t>
  </si>
  <si>
    <t>од.</t>
  </si>
  <si>
    <t>Звітність установ, мережа</t>
  </si>
  <si>
    <t>кількість відділень,у тому числі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</si>
  <si>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</si>
  <si>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</si>
  <si>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</si>
  <si>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</si>
  <si>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професіоналів, фахівців та робітників, які надають соціальні послуги</t>
  </si>
  <si>
    <t>Обсяг видатків на погашення кредиторської заборгованості</t>
  </si>
  <si>
    <t>грн.</t>
  </si>
  <si>
    <t>Річна звітність: Звіт про заборгованість за бюджетними коштами (Форма №7м)</t>
  </si>
  <si>
    <t>Обсяг видатків для придбання терміналу "Starlink" для КУ "Територіальний центр соціального обслуговування (надання соціальних послуг) у Саксаганському районі" КМР</t>
  </si>
  <si>
    <t>грн/рік</t>
  </si>
  <si>
    <t>Рішення Саксаганської районної у місті ради від 29.11.2023 №284 "Про внесення змін до рішення районної у місті ради від 14.12.2022 № 180 "Про бюджет Саксаганського району у місті Кривий Ріг на 2023 рік (0457860600)" зі змінами"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</si>
  <si>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</si>
  <si>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</si>
  <si>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</si>
  <si>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</si>
  <si>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</si>
  <si>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</si>
  <si>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</si>
  <si>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</si>
  <si>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</si>
  <si>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Кількість одиниць обладнання</t>
  </si>
  <si>
    <t>Видаткова накладна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</si>
  <si>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</si>
  <si>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</si>
  <si>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інвалідам(адміністративні дані)". Соціальна послуга може надаватись постійно (ІІІ,ІV групи рухової активності-2 рази на тиждень), періодично (2 рази на тиждень), V група рухової активності-5 разів на тиждень), періодично (2 рази на місяць), тимчасово (визначений у договорі період)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</si>
  <si>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</si>
  <si>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Розрахункові дані (сума заг.фонду без урахування субвенції з міського бюджету)/(чисельність осіб, які потребують соц.обслуговування (надання соц.послуг), у тому числі з 5 групою рухової активності)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</si>
  <si>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</si>
  <si>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</si>
  <si>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</si>
  <si>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Середні витрати на придбання 1 обладнання</t>
  </si>
  <si>
    <t>Розрахункові дані (28000,00грн/1од)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</si>
  <si>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</si>
  <si>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</si>
  <si>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</si>
  <si>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чисельність осіб, забезпечених соціальним обслуговуванням/ чисельність осіб, які потребують соціального обслуговування - 4000 чол./ 4000 чол.* 100</t>
  </si>
  <si>
    <t>Відсоток погашення кредиторської заборгованості</t>
  </si>
  <si>
    <t>Розрахункові дані</t>
  </si>
  <si>
    <t>Рівень забезпеченості по плану до потреби придбання терміналу "Starlink" для КУ "Територіальний центр соціального обслуговування (надання соціальних послуг) у Саксаганському районі" КМР</t>
  </si>
  <si>
    <t>Розрахунково (28000,00грн/28000,00 х 100)</t>
  </si>
  <si>
    <t>Розбіжність між затвердженими та фактичними показниками виникла у зв'язку з вакантними посадами</t>
  </si>
  <si>
    <t>Розбіжність виникла у зв'язку з тим, що фактична кількість громадян, що потребують соціального обслуговування, менша, ніж запланована, пов'язана з військовим станом в Україні - еміграція через початок війни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</si>
  <si>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</si>
  <si>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Аналіз стану виконання результативних показників свідчить, що КУ "Територіальний центр соціального обслуговування (надання соціальних послуг) у Саксаганському районі" КМР забезпечено виконання завдань в повному обсязі відповідно до головної мети діяльності за бюджетою програмою по КПКВК 0813104.</t>
  </si>
  <si>
    <t>0800000</t>
  </si>
  <si>
    <t>Начальник управління</t>
  </si>
  <si>
    <t>Начальник відділу бухгалтерського обліку - головний бухгалтер</t>
  </si>
  <si>
    <t>Тетяна ВЛАДИМИРОВА</t>
  </si>
  <si>
    <t>Галина ПОНОМАРЕНКО</t>
  </si>
  <si>
    <t>05411280</t>
  </si>
  <si>
    <t>0457860600</t>
  </si>
  <si>
    <t xml:space="preserve">  гривень</t>
  </si>
  <si>
    <t>місцевого бюджету на 2023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</si>
  <si>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</si>
  <si>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</si>
  <si>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</si>
  <si>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</si>
  <si>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</si>
  <si>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</si>
  <si>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По загальному фонду розбіжність виникла у зв'язку зі зменшенням кількості осіб, які потребують соціального обслуговування. По спеціальному фонду розбіжність виникла за рахунок збільшення надходжень від платних послуг.</t>
  </si>
  <si>
    <t>На сьогодні потреба в отриманні соціальних послуг громадян похилого віку, особам з інвалідністю в установах соціального обслуговування є важливою і необхідною. КУ "Територіальний центр соціального обслуговування (надання соціальних послуг) у Саксаганському районі" КМР на протязі року забезпечує надання соціальних послуг громадянам, які не здатні до самообслуговування у зв’язку з похилим віком, хворобою, інвалідністю, а також громадянам, які перебувають у складних життєвих обставинах, які не мають рідних працездатного віку, що повинні забезпечити їм догляд і допомогу. Передбачені за бюджетною програмою "Забезпечення соціальними послугами за місцем проживання громадян, які не здатні до самообслуговавання у зв’язку з похилим віком, хворобою, інвалідністю" кошти дали можливість вирішити питання людей похилого віку, які не залишились без допомоги, опинившись в важких життєвих умовах.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</si>
</sst>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7" fillId="0" borderId="2" xfId="0" applyNumberFormat="1" applyFont="1" applyBorder="1" applyAlignment="1">
      <alignment horizontal="left" vertical="center" wrapText="1" shrinkToFit="1"/>
    </xf>
    <xf numFmtId="0" fontId="17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8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33"/>
  <sheetViews>
    <sheetView tabSelected="1" topLeftCell="A96" zoomScaleNormal="100" workbookViewId="0">
      <selection activeCell="C96" sqref="C96:I96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54" width="2.88671875" style="1" customWidth="1"/>
    <col min="55" max="55" width="4" style="1" customWidth="1"/>
    <col min="56" max="77" width="2.88671875" style="1" customWidth="1"/>
    <col min="78" max="78" width="3" style="1" customWidth="1"/>
    <col min="79" max="79" width="4.44140625" style="1" hidden="1" customWidth="1"/>
    <col min="80" max="80" width="2.33203125" style="1" customWidth="1"/>
    <col min="81" max="16384" width="9.109375" style="1"/>
  </cols>
  <sheetData>
    <row r="1" spans="1:64" ht="9" hidden="1" customHeight="1" x14ac:dyDescent="0.25"/>
    <row r="2" spans="1:64" ht="9" customHeight="1" x14ac:dyDescent="0.25">
      <c r="AO2" s="133" t="s">
        <v>59</v>
      </c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</row>
    <row r="3" spans="1:64" ht="9" customHeight="1" x14ac:dyDescent="0.25"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</row>
    <row r="4" spans="1:64" ht="15.75" customHeight="1" x14ac:dyDescent="0.25"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</row>
    <row r="5" spans="1:64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</row>
    <row r="6" spans="1: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</row>
    <row r="7" spans="1:64" ht="9.75" hidden="1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</row>
    <row r="8" spans="1:64" ht="9.75" hidden="1" customHeight="1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</row>
    <row r="9" spans="1:64" ht="8.25" hidden="1" customHeight="1" x14ac:dyDescent="0.25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</row>
    <row r="10" spans="1:64" ht="15.6" x14ac:dyDescent="0.25">
      <c r="A10" s="142" t="s">
        <v>18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</row>
    <row r="11" spans="1:64" ht="15.75" customHeight="1" x14ac:dyDescent="0.25">
      <c r="A11" s="142" t="s">
        <v>35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</row>
    <row r="12" spans="1:64" ht="15.75" customHeight="1" x14ac:dyDescent="0.25">
      <c r="A12" s="142" t="s">
        <v>148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</row>
    <row r="13" spans="1:64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" customHeight="1" x14ac:dyDescent="0.25">
      <c r="A14" s="18" t="s">
        <v>7</v>
      </c>
      <c r="B14" s="143" t="s">
        <v>140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9"/>
      <c r="N14" s="145" t="s">
        <v>151</v>
      </c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20"/>
      <c r="AU14" s="143" t="s">
        <v>145</v>
      </c>
      <c r="AV14" s="144"/>
      <c r="AW14" s="144"/>
      <c r="AX14" s="144"/>
      <c r="AY14" s="144"/>
      <c r="AZ14" s="144"/>
      <c r="BA14" s="144"/>
      <c r="BB14" s="144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5">
      <c r="A15" s="21"/>
      <c r="B15" s="147" t="s">
        <v>51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21"/>
      <c r="N15" s="148" t="s">
        <v>52</v>
      </c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21"/>
      <c r="AU15" s="147" t="s">
        <v>53</v>
      </c>
      <c r="AV15" s="147"/>
      <c r="AW15" s="147"/>
      <c r="AX15" s="147"/>
      <c r="AY15" s="147"/>
      <c r="AZ15" s="147"/>
      <c r="BA15" s="147"/>
      <c r="BB15" s="147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" customHeight="1" x14ac:dyDescent="0.25">
      <c r="A17" s="23" t="s">
        <v>33</v>
      </c>
      <c r="B17" s="143" t="s">
        <v>152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9"/>
      <c r="N17" s="145" t="s">
        <v>151</v>
      </c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20"/>
      <c r="AU17" s="143" t="s">
        <v>145</v>
      </c>
      <c r="AV17" s="144"/>
      <c r="AW17" s="144"/>
      <c r="AX17" s="144"/>
      <c r="AY17" s="144"/>
      <c r="AZ17" s="144"/>
      <c r="BA17" s="144"/>
      <c r="BB17" s="144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5">
      <c r="A18" s="26"/>
      <c r="B18" s="147" t="s">
        <v>51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21"/>
      <c r="N18" s="148" t="s">
        <v>54</v>
      </c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21"/>
      <c r="AU18" s="147" t="s">
        <v>53</v>
      </c>
      <c r="AV18" s="147"/>
      <c r="AW18" s="147"/>
      <c r="AX18" s="147"/>
      <c r="AY18" s="147"/>
      <c r="AZ18" s="147"/>
      <c r="BA18" s="147"/>
      <c r="BB18" s="147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5.2" customHeight="1" x14ac:dyDescent="0.25">
      <c r="A20" s="18" t="s">
        <v>34</v>
      </c>
      <c r="B20" s="143" t="s">
        <v>149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/>
      <c r="N20" s="143" t="s">
        <v>153</v>
      </c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24"/>
      <c r="AA20" s="143" t="s">
        <v>154</v>
      </c>
      <c r="AB20" s="144"/>
      <c r="AC20" s="144"/>
      <c r="AD20" s="144"/>
      <c r="AE20" s="144"/>
      <c r="AF20" s="144"/>
      <c r="AG20" s="144"/>
      <c r="AH20" s="144"/>
      <c r="AI20" s="144"/>
      <c r="AJ20" s="24"/>
      <c r="AK20" s="149" t="s">
        <v>150</v>
      </c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24"/>
      <c r="BE20" s="143" t="s">
        <v>146</v>
      </c>
      <c r="BF20" s="144"/>
      <c r="BG20" s="144"/>
      <c r="BH20" s="144"/>
      <c r="BI20" s="144"/>
      <c r="BJ20" s="144"/>
      <c r="BK20" s="144"/>
      <c r="BL20" s="144"/>
    </row>
    <row r="21" spans="1:79" ht="23.25" customHeight="1" x14ac:dyDescent="0.25">
      <c r="A21"/>
      <c r="B21" s="147" t="s">
        <v>51</v>
      </c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/>
      <c r="N21" s="147" t="s">
        <v>55</v>
      </c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27"/>
      <c r="AA21" s="150" t="s">
        <v>56</v>
      </c>
      <c r="AB21" s="150"/>
      <c r="AC21" s="150"/>
      <c r="AD21" s="150"/>
      <c r="AE21" s="150"/>
      <c r="AF21" s="150"/>
      <c r="AG21" s="150"/>
      <c r="AH21" s="150"/>
      <c r="AI21" s="150"/>
      <c r="AJ21" s="27"/>
      <c r="AK21" s="151" t="s">
        <v>57</v>
      </c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27"/>
      <c r="BE21" s="147" t="s">
        <v>58</v>
      </c>
      <c r="BF21" s="147"/>
      <c r="BG21" s="147"/>
      <c r="BH21" s="147"/>
      <c r="BI21" s="147"/>
      <c r="BJ21" s="147"/>
      <c r="BK21" s="147"/>
      <c r="BL21" s="147"/>
    </row>
    <row r="22" spans="1:79" ht="6.75" customHeight="1" x14ac:dyDescent="0.25"/>
    <row r="23" spans="1:79" ht="15.75" customHeight="1" x14ac:dyDescent="0.25">
      <c r="A23" s="95" t="s">
        <v>80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7.75" customHeight="1" x14ac:dyDescent="0.25">
      <c r="A24" s="138" t="s">
        <v>3</v>
      </c>
      <c r="B24" s="138"/>
      <c r="C24" s="138"/>
      <c r="D24" s="138"/>
      <c r="E24" s="138"/>
      <c r="F24" s="138"/>
      <c r="G24" s="139" t="s">
        <v>38</v>
      </c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  <c r="BI24" s="140"/>
      <c r="BJ24" s="140"/>
      <c r="BK24" s="140"/>
      <c r="BL24" s="141"/>
    </row>
    <row r="25" spans="1:79" ht="10.5" hidden="1" customHeight="1" x14ac:dyDescent="0.25">
      <c r="A25" s="73" t="s">
        <v>36</v>
      </c>
      <c r="B25" s="73"/>
      <c r="C25" s="73"/>
      <c r="D25" s="73"/>
      <c r="E25" s="73"/>
      <c r="F25" s="73"/>
      <c r="G25" s="101" t="s">
        <v>14</v>
      </c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3"/>
      <c r="CA25" s="1" t="s">
        <v>49</v>
      </c>
    </row>
    <row r="26" spans="1:79" ht="26.4" customHeight="1" x14ac:dyDescent="0.25">
      <c r="A26" s="73">
        <v>1</v>
      </c>
      <c r="B26" s="73"/>
      <c r="C26" s="73"/>
      <c r="D26" s="73"/>
      <c r="E26" s="73"/>
      <c r="F26" s="73"/>
      <c r="G26" s="135" t="s">
        <v>81</v>
      </c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7"/>
      <c r="CA26" s="1" t="s">
        <v>47</v>
      </c>
    </row>
    <row r="27" spans="1:79" ht="12.7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" customHeight="1" x14ac:dyDescent="0.25">
      <c r="A28" s="95" t="s">
        <v>40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31.2" customHeight="1" x14ac:dyDescent="0.25">
      <c r="A29" s="152" t="s">
        <v>138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</row>
    <row r="30" spans="1:79" ht="12.75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5">
      <c r="A31" s="95" t="s">
        <v>41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27.75" customHeight="1" x14ac:dyDescent="0.25">
      <c r="A32" s="138" t="s">
        <v>3</v>
      </c>
      <c r="B32" s="138"/>
      <c r="C32" s="138"/>
      <c r="D32" s="138"/>
      <c r="E32" s="138"/>
      <c r="F32" s="138"/>
      <c r="G32" s="139" t="s">
        <v>39</v>
      </c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1"/>
    </row>
    <row r="33" spans="1:79" ht="10.5" hidden="1" customHeight="1" x14ac:dyDescent="0.25">
      <c r="A33" s="73" t="s">
        <v>13</v>
      </c>
      <c r="B33" s="73"/>
      <c r="C33" s="73"/>
      <c r="D33" s="73"/>
      <c r="E33" s="73"/>
      <c r="F33" s="73"/>
      <c r="G33" s="101" t="s">
        <v>14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3"/>
      <c r="CA33" s="1" t="s">
        <v>50</v>
      </c>
    </row>
    <row r="34" spans="1:79" ht="26.4" customHeight="1" x14ac:dyDescent="0.25">
      <c r="A34" s="73">
        <v>1</v>
      </c>
      <c r="B34" s="73"/>
      <c r="C34" s="73"/>
      <c r="D34" s="73"/>
      <c r="E34" s="73"/>
      <c r="F34" s="73"/>
      <c r="G34" s="135" t="s">
        <v>82</v>
      </c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7"/>
      <c r="CA34" s="1" t="s">
        <v>48</v>
      </c>
    </row>
    <row r="36" spans="1:79" ht="15.75" customHeight="1" x14ac:dyDescent="0.25">
      <c r="A36" s="95" t="s">
        <v>74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</row>
    <row r="37" spans="1:79" ht="15.75" customHeight="1" x14ac:dyDescent="0.25">
      <c r="A37" s="95" t="s">
        <v>75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15" customHeight="1" x14ac:dyDescent="0.25">
      <c r="A38" s="109" t="s">
        <v>147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</row>
    <row r="39" spans="1:79" ht="48" customHeight="1" x14ac:dyDescent="0.25">
      <c r="A39" s="84" t="s">
        <v>3</v>
      </c>
      <c r="B39" s="84"/>
      <c r="C39" s="84" t="s">
        <v>67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 t="s">
        <v>25</v>
      </c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 t="s">
        <v>44</v>
      </c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 t="s">
        <v>0</v>
      </c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</row>
    <row r="40" spans="1:79" ht="29.1" customHeight="1" x14ac:dyDescent="0.25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 t="s">
        <v>2</v>
      </c>
      <c r="AB40" s="84"/>
      <c r="AC40" s="84"/>
      <c r="AD40" s="84"/>
      <c r="AE40" s="84"/>
      <c r="AF40" s="84" t="s">
        <v>1</v>
      </c>
      <c r="AG40" s="84"/>
      <c r="AH40" s="84"/>
      <c r="AI40" s="84"/>
      <c r="AJ40" s="84"/>
      <c r="AK40" s="84" t="s">
        <v>26</v>
      </c>
      <c r="AL40" s="84"/>
      <c r="AM40" s="84"/>
      <c r="AN40" s="84"/>
      <c r="AO40" s="84"/>
      <c r="AP40" s="84" t="s">
        <v>2</v>
      </c>
      <c r="AQ40" s="84"/>
      <c r="AR40" s="84"/>
      <c r="AS40" s="84"/>
      <c r="AT40" s="84"/>
      <c r="AU40" s="84" t="s">
        <v>1</v>
      </c>
      <c r="AV40" s="84"/>
      <c r="AW40" s="84"/>
      <c r="AX40" s="84"/>
      <c r="AY40" s="84"/>
      <c r="AZ40" s="84" t="s">
        <v>26</v>
      </c>
      <c r="BA40" s="84"/>
      <c r="BB40" s="84"/>
      <c r="BC40" s="84"/>
      <c r="BD40" s="84" t="s">
        <v>2</v>
      </c>
      <c r="BE40" s="84"/>
      <c r="BF40" s="84"/>
      <c r="BG40" s="84"/>
      <c r="BH40" s="84"/>
      <c r="BI40" s="84" t="s">
        <v>1</v>
      </c>
      <c r="BJ40" s="84"/>
      <c r="BK40" s="84"/>
      <c r="BL40" s="84"/>
      <c r="BM40" s="84"/>
      <c r="BN40" s="84" t="s">
        <v>27</v>
      </c>
      <c r="BO40" s="84"/>
      <c r="BP40" s="84"/>
      <c r="BQ40" s="84"/>
    </row>
    <row r="41" spans="1:79" ht="15.9" customHeight="1" x14ac:dyDescent="0.25">
      <c r="A41" s="106">
        <v>1</v>
      </c>
      <c r="B41" s="106"/>
      <c r="C41" s="106">
        <v>2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96">
        <v>3</v>
      </c>
      <c r="AB41" s="97"/>
      <c r="AC41" s="97"/>
      <c r="AD41" s="97"/>
      <c r="AE41" s="98"/>
      <c r="AF41" s="96">
        <v>4</v>
      </c>
      <c r="AG41" s="97"/>
      <c r="AH41" s="97"/>
      <c r="AI41" s="97"/>
      <c r="AJ41" s="98"/>
      <c r="AK41" s="96">
        <v>5</v>
      </c>
      <c r="AL41" s="97"/>
      <c r="AM41" s="97"/>
      <c r="AN41" s="97"/>
      <c r="AO41" s="98"/>
      <c r="AP41" s="96">
        <v>6</v>
      </c>
      <c r="AQ41" s="97"/>
      <c r="AR41" s="97"/>
      <c r="AS41" s="97"/>
      <c r="AT41" s="98"/>
      <c r="AU41" s="96">
        <v>7</v>
      </c>
      <c r="AV41" s="97"/>
      <c r="AW41" s="97"/>
      <c r="AX41" s="97"/>
      <c r="AY41" s="98"/>
      <c r="AZ41" s="96">
        <v>8</v>
      </c>
      <c r="BA41" s="97"/>
      <c r="BB41" s="97"/>
      <c r="BC41" s="98"/>
      <c r="BD41" s="96">
        <v>9</v>
      </c>
      <c r="BE41" s="97"/>
      <c r="BF41" s="97"/>
      <c r="BG41" s="97"/>
      <c r="BH41" s="98"/>
      <c r="BI41" s="106">
        <v>10</v>
      </c>
      <c r="BJ41" s="106"/>
      <c r="BK41" s="106"/>
      <c r="BL41" s="106"/>
      <c r="BM41" s="106"/>
      <c r="BN41" s="106">
        <v>11</v>
      </c>
      <c r="BO41" s="106"/>
      <c r="BP41" s="106"/>
      <c r="BQ41" s="106"/>
    </row>
    <row r="42" spans="1:79" ht="15.75" hidden="1" customHeight="1" x14ac:dyDescent="0.25">
      <c r="A42" s="73" t="s">
        <v>13</v>
      </c>
      <c r="B42" s="73"/>
      <c r="C42" s="131" t="s">
        <v>14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86" t="s">
        <v>10</v>
      </c>
      <c r="AB42" s="86"/>
      <c r="AC42" s="86"/>
      <c r="AD42" s="86"/>
      <c r="AE42" s="86"/>
      <c r="AF42" s="86" t="s">
        <v>9</v>
      </c>
      <c r="AG42" s="86"/>
      <c r="AH42" s="86"/>
      <c r="AI42" s="86"/>
      <c r="AJ42" s="86"/>
      <c r="AK42" s="47" t="s">
        <v>16</v>
      </c>
      <c r="AL42" s="47"/>
      <c r="AM42" s="47"/>
      <c r="AN42" s="47"/>
      <c r="AO42" s="47"/>
      <c r="AP42" s="86" t="s">
        <v>11</v>
      </c>
      <c r="AQ42" s="86"/>
      <c r="AR42" s="86"/>
      <c r="AS42" s="86"/>
      <c r="AT42" s="86"/>
      <c r="AU42" s="86" t="s">
        <v>12</v>
      </c>
      <c r="AV42" s="86"/>
      <c r="AW42" s="86"/>
      <c r="AX42" s="86"/>
      <c r="AY42" s="86"/>
      <c r="AZ42" s="47" t="s">
        <v>16</v>
      </c>
      <c r="BA42" s="47"/>
      <c r="BB42" s="47"/>
      <c r="BC42" s="47"/>
      <c r="BD42" s="55" t="s">
        <v>31</v>
      </c>
      <c r="BE42" s="55"/>
      <c r="BF42" s="55"/>
      <c r="BG42" s="55"/>
      <c r="BH42" s="55"/>
      <c r="BI42" s="55" t="s">
        <v>31</v>
      </c>
      <c r="BJ42" s="55"/>
      <c r="BK42" s="55"/>
      <c r="BL42" s="55"/>
      <c r="BM42" s="55"/>
      <c r="BN42" s="87" t="s">
        <v>16</v>
      </c>
      <c r="BO42" s="87"/>
      <c r="BP42" s="87"/>
      <c r="BQ42" s="87"/>
      <c r="CA42" s="1" t="s">
        <v>19</v>
      </c>
    </row>
    <row r="43" spans="1:79" ht="43.8" customHeight="1" x14ac:dyDescent="0.25">
      <c r="A43" s="73">
        <v>1</v>
      </c>
      <c r="B43" s="73"/>
      <c r="C43" s="56" t="s">
        <v>83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63">
        <v>29872663</v>
      </c>
      <c r="AB43" s="63"/>
      <c r="AC43" s="63"/>
      <c r="AD43" s="63"/>
      <c r="AE43" s="63"/>
      <c r="AF43" s="63">
        <v>950000</v>
      </c>
      <c r="AG43" s="63"/>
      <c r="AH43" s="63"/>
      <c r="AI43" s="63"/>
      <c r="AJ43" s="63"/>
      <c r="AK43" s="63">
        <f>AA43+AF43</f>
        <v>30822663</v>
      </c>
      <c r="AL43" s="63"/>
      <c r="AM43" s="63"/>
      <c r="AN43" s="63"/>
      <c r="AO43" s="63"/>
      <c r="AP43" s="63">
        <v>29872612.620000001</v>
      </c>
      <c r="AQ43" s="63"/>
      <c r="AR43" s="63"/>
      <c r="AS43" s="63"/>
      <c r="AT43" s="63"/>
      <c r="AU43" s="63">
        <v>1189254.07</v>
      </c>
      <c r="AV43" s="63"/>
      <c r="AW43" s="63"/>
      <c r="AX43" s="63"/>
      <c r="AY43" s="63"/>
      <c r="AZ43" s="63">
        <f>AP43+AU43</f>
        <v>31061866.690000001</v>
      </c>
      <c r="BA43" s="63"/>
      <c r="BB43" s="63"/>
      <c r="BC43" s="63"/>
      <c r="BD43" s="63">
        <f>AP43-AA43</f>
        <v>-50.379999998956919</v>
      </c>
      <c r="BE43" s="63"/>
      <c r="BF43" s="63"/>
      <c r="BG43" s="63"/>
      <c r="BH43" s="63"/>
      <c r="BI43" s="63">
        <f>AU43-AF43</f>
        <v>239254.07000000007</v>
      </c>
      <c r="BJ43" s="63"/>
      <c r="BK43" s="63"/>
      <c r="BL43" s="63"/>
      <c r="BM43" s="63"/>
      <c r="BN43" s="63">
        <f>BD43+BI43</f>
        <v>239203.69000000111</v>
      </c>
      <c r="BO43" s="63"/>
      <c r="BP43" s="63"/>
      <c r="BQ43" s="63"/>
      <c r="CA43" s="1" t="s">
        <v>20</v>
      </c>
    </row>
    <row r="44" spans="1:79" ht="29.4" customHeight="1" x14ac:dyDescent="0.25">
      <c r="A44" s="73">
        <v>2</v>
      </c>
      <c r="B44" s="73"/>
      <c r="C44" s="56" t="s">
        <v>84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63">
        <v>221331</v>
      </c>
      <c r="AB44" s="63"/>
      <c r="AC44" s="63"/>
      <c r="AD44" s="63"/>
      <c r="AE44" s="63"/>
      <c r="AF44" s="63">
        <v>0</v>
      </c>
      <c r="AG44" s="63"/>
      <c r="AH44" s="63"/>
      <c r="AI44" s="63"/>
      <c r="AJ44" s="63"/>
      <c r="AK44" s="63">
        <f>AA44+AF44</f>
        <v>221331</v>
      </c>
      <c r="AL44" s="63"/>
      <c r="AM44" s="63"/>
      <c r="AN44" s="63"/>
      <c r="AO44" s="63"/>
      <c r="AP44" s="63">
        <v>221331</v>
      </c>
      <c r="AQ44" s="63"/>
      <c r="AR44" s="63"/>
      <c r="AS44" s="63"/>
      <c r="AT44" s="63"/>
      <c r="AU44" s="63">
        <v>0</v>
      </c>
      <c r="AV44" s="63"/>
      <c r="AW44" s="63"/>
      <c r="AX44" s="63"/>
      <c r="AY44" s="63"/>
      <c r="AZ44" s="63">
        <f>AP44+AU44</f>
        <v>221331</v>
      </c>
      <c r="BA44" s="63"/>
      <c r="BB44" s="63"/>
      <c r="BC44" s="63"/>
      <c r="BD44" s="63">
        <f>AP44-AA44</f>
        <v>0</v>
      </c>
      <c r="BE44" s="63"/>
      <c r="BF44" s="63"/>
      <c r="BG44" s="63"/>
      <c r="BH44" s="63"/>
      <c r="BI44" s="63">
        <f>AU44-AF44</f>
        <v>0</v>
      </c>
      <c r="BJ44" s="63"/>
      <c r="BK44" s="63"/>
      <c r="BL44" s="63"/>
      <c r="BM44" s="63"/>
      <c r="BN44" s="63">
        <f>BD44+BI44</f>
        <v>0</v>
      </c>
      <c r="BO44" s="63"/>
      <c r="BP44" s="63"/>
      <c r="BQ44" s="63"/>
    </row>
    <row r="45" spans="1:79" ht="55.2" customHeight="1" x14ac:dyDescent="0.25">
      <c r="A45" s="73">
        <v>3</v>
      </c>
      <c r="B45" s="73"/>
      <c r="C45" s="56" t="s">
        <v>85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63">
        <v>0</v>
      </c>
      <c r="AB45" s="63"/>
      <c r="AC45" s="63"/>
      <c r="AD45" s="63"/>
      <c r="AE45" s="63"/>
      <c r="AF45" s="63">
        <v>28000</v>
      </c>
      <c r="AG45" s="63"/>
      <c r="AH45" s="63"/>
      <c r="AI45" s="63"/>
      <c r="AJ45" s="63"/>
      <c r="AK45" s="63">
        <f>AA45+AF45</f>
        <v>28000</v>
      </c>
      <c r="AL45" s="63"/>
      <c r="AM45" s="63"/>
      <c r="AN45" s="63"/>
      <c r="AO45" s="63"/>
      <c r="AP45" s="63">
        <v>0</v>
      </c>
      <c r="AQ45" s="63"/>
      <c r="AR45" s="63"/>
      <c r="AS45" s="63"/>
      <c r="AT45" s="63"/>
      <c r="AU45" s="63">
        <v>28000</v>
      </c>
      <c r="AV45" s="63"/>
      <c r="AW45" s="63"/>
      <c r="AX45" s="63"/>
      <c r="AY45" s="63"/>
      <c r="AZ45" s="63">
        <f>AP45+AU45</f>
        <v>28000</v>
      </c>
      <c r="BA45" s="63"/>
      <c r="BB45" s="63"/>
      <c r="BC45" s="63"/>
      <c r="BD45" s="63">
        <f>AP45-AA45</f>
        <v>0</v>
      </c>
      <c r="BE45" s="63"/>
      <c r="BF45" s="63"/>
      <c r="BG45" s="63"/>
      <c r="BH45" s="63"/>
      <c r="BI45" s="63">
        <f>AU45-AF45</f>
        <v>0</v>
      </c>
      <c r="BJ45" s="63"/>
      <c r="BK45" s="63"/>
      <c r="BL45" s="63"/>
      <c r="BM45" s="63"/>
      <c r="BN45" s="63">
        <f>BD45+BI45</f>
        <v>0</v>
      </c>
      <c r="BO45" s="63"/>
      <c r="BP45" s="63"/>
      <c r="BQ45" s="63"/>
    </row>
    <row r="46" spans="1:79" s="40" customFormat="1" ht="16.2" customHeight="1" x14ac:dyDescent="0.25">
      <c r="A46" s="77"/>
      <c r="B46" s="77"/>
      <c r="C46" s="48" t="s">
        <v>86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50"/>
      <c r="AA46" s="76">
        <v>30093994</v>
      </c>
      <c r="AB46" s="76"/>
      <c r="AC46" s="76"/>
      <c r="AD46" s="76"/>
      <c r="AE46" s="76"/>
      <c r="AF46" s="76">
        <v>978000</v>
      </c>
      <c r="AG46" s="76"/>
      <c r="AH46" s="76"/>
      <c r="AI46" s="76"/>
      <c r="AJ46" s="76"/>
      <c r="AK46" s="76">
        <f>AA46+AF46</f>
        <v>31071994</v>
      </c>
      <c r="AL46" s="76"/>
      <c r="AM46" s="76"/>
      <c r="AN46" s="76"/>
      <c r="AO46" s="76"/>
      <c r="AP46" s="76">
        <v>30093943.620000001</v>
      </c>
      <c r="AQ46" s="76"/>
      <c r="AR46" s="76"/>
      <c r="AS46" s="76"/>
      <c r="AT46" s="76"/>
      <c r="AU46" s="76">
        <v>1217254.07</v>
      </c>
      <c r="AV46" s="76"/>
      <c r="AW46" s="76"/>
      <c r="AX46" s="76"/>
      <c r="AY46" s="76"/>
      <c r="AZ46" s="76">
        <f>AP46+AU46</f>
        <v>31311197.690000001</v>
      </c>
      <c r="BA46" s="76"/>
      <c r="BB46" s="76"/>
      <c r="BC46" s="76"/>
      <c r="BD46" s="76">
        <f>AP46-AA46</f>
        <v>-50.379999998956919</v>
      </c>
      <c r="BE46" s="76"/>
      <c r="BF46" s="76"/>
      <c r="BG46" s="76"/>
      <c r="BH46" s="76"/>
      <c r="BI46" s="76">
        <f>AU46-AF46</f>
        <v>239254.07000000007</v>
      </c>
      <c r="BJ46" s="76"/>
      <c r="BK46" s="76"/>
      <c r="BL46" s="76"/>
      <c r="BM46" s="76"/>
      <c r="BN46" s="76">
        <f>BD46+BI46</f>
        <v>239203.69000000111</v>
      </c>
      <c r="BO46" s="76"/>
      <c r="BP46" s="76"/>
      <c r="BQ46" s="76"/>
    </row>
    <row r="48" spans="1:79" ht="29.25" customHeight="1" x14ac:dyDescent="0.25">
      <c r="A48" s="95" t="s">
        <v>76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</row>
    <row r="49" spans="1:79" ht="9.75" customHeight="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</row>
    <row r="50" spans="1:79" ht="15.75" customHeight="1" x14ac:dyDescent="0.25">
      <c r="A50" s="106" t="s">
        <v>3</v>
      </c>
      <c r="B50" s="106"/>
      <c r="C50" s="84" t="s">
        <v>60</v>
      </c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</row>
    <row r="51" spans="1:79" ht="15.6" x14ac:dyDescent="0.25">
      <c r="A51" s="106">
        <v>1</v>
      </c>
      <c r="B51" s="106"/>
      <c r="C51" s="110">
        <v>2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</row>
    <row r="52" spans="1:79" hidden="1" x14ac:dyDescent="0.25">
      <c r="A52" s="107" t="s">
        <v>13</v>
      </c>
      <c r="B52" s="108"/>
      <c r="C52" s="111" t="s">
        <v>14</v>
      </c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3"/>
      <c r="CA52" s="1" t="s">
        <v>70</v>
      </c>
    </row>
    <row r="53" spans="1:79" ht="43.8" customHeight="1" x14ac:dyDescent="0.25">
      <c r="A53" s="104">
        <v>1</v>
      </c>
      <c r="B53" s="105"/>
      <c r="C53" s="88" t="s">
        <v>87</v>
      </c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8"/>
      <c r="CA53" s="1" t="s">
        <v>61</v>
      </c>
    </row>
    <row r="55" spans="1:79" ht="15.75" customHeight="1" x14ac:dyDescent="0.25">
      <c r="A55" s="95" t="s">
        <v>42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</row>
    <row r="56" spans="1:79" ht="15" customHeight="1" x14ac:dyDescent="0.25">
      <c r="A56" s="109" t="s">
        <v>147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</row>
    <row r="57" spans="1:79" ht="28.5" customHeight="1" x14ac:dyDescent="0.25">
      <c r="A57" s="64" t="s">
        <v>3</v>
      </c>
      <c r="B57" s="66"/>
      <c r="C57" s="84" t="s">
        <v>28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 t="s">
        <v>25</v>
      </c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 t="s">
        <v>44</v>
      </c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 t="s">
        <v>0</v>
      </c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2"/>
      <c r="BP57" s="2"/>
      <c r="BQ57" s="2"/>
    </row>
    <row r="58" spans="1:79" ht="29.1" customHeight="1" x14ac:dyDescent="0.25">
      <c r="A58" s="82"/>
      <c r="B58" s="83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 t="s">
        <v>2</v>
      </c>
      <c r="T58" s="84"/>
      <c r="U58" s="84"/>
      <c r="V58" s="84"/>
      <c r="W58" s="84"/>
      <c r="X58" s="84" t="s">
        <v>1</v>
      </c>
      <c r="Y58" s="84"/>
      <c r="Z58" s="84"/>
      <c r="AA58" s="84"/>
      <c r="AB58" s="84"/>
      <c r="AC58" s="84" t="s">
        <v>26</v>
      </c>
      <c r="AD58" s="84"/>
      <c r="AE58" s="84"/>
      <c r="AF58" s="84"/>
      <c r="AG58" s="84"/>
      <c r="AH58" s="84"/>
      <c r="AI58" s="84" t="s">
        <v>2</v>
      </c>
      <c r="AJ58" s="84"/>
      <c r="AK58" s="84"/>
      <c r="AL58" s="84"/>
      <c r="AM58" s="84"/>
      <c r="AN58" s="84" t="s">
        <v>1</v>
      </c>
      <c r="AO58" s="84"/>
      <c r="AP58" s="84"/>
      <c r="AQ58" s="84"/>
      <c r="AR58" s="84"/>
      <c r="AS58" s="84" t="s">
        <v>26</v>
      </c>
      <c r="AT58" s="84"/>
      <c r="AU58" s="84"/>
      <c r="AV58" s="84"/>
      <c r="AW58" s="84"/>
      <c r="AX58" s="84"/>
      <c r="AY58" s="67" t="s">
        <v>2</v>
      </c>
      <c r="AZ58" s="90"/>
      <c r="BA58" s="90"/>
      <c r="BB58" s="90"/>
      <c r="BC58" s="91"/>
      <c r="BD58" s="67" t="s">
        <v>1</v>
      </c>
      <c r="BE58" s="90"/>
      <c r="BF58" s="90"/>
      <c r="BG58" s="90"/>
      <c r="BH58" s="91"/>
      <c r="BI58" s="84" t="s">
        <v>26</v>
      </c>
      <c r="BJ58" s="84"/>
      <c r="BK58" s="84"/>
      <c r="BL58" s="84"/>
      <c r="BM58" s="84"/>
      <c r="BN58" s="84"/>
      <c r="BO58" s="2"/>
      <c r="BP58" s="2"/>
      <c r="BQ58" s="2"/>
    </row>
    <row r="59" spans="1:79" ht="15.9" customHeight="1" x14ac:dyDescent="0.3">
      <c r="A59" s="84">
        <v>1</v>
      </c>
      <c r="B59" s="84"/>
      <c r="C59" s="84">
        <v>2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>
        <v>3</v>
      </c>
      <c r="T59" s="84"/>
      <c r="U59" s="84"/>
      <c r="V59" s="84"/>
      <c r="W59" s="84"/>
      <c r="X59" s="84">
        <v>4</v>
      </c>
      <c r="Y59" s="84"/>
      <c r="Z59" s="84"/>
      <c r="AA59" s="84"/>
      <c r="AB59" s="84"/>
      <c r="AC59" s="84">
        <v>5</v>
      </c>
      <c r="AD59" s="84"/>
      <c r="AE59" s="84"/>
      <c r="AF59" s="84"/>
      <c r="AG59" s="84"/>
      <c r="AH59" s="84"/>
      <c r="AI59" s="84">
        <v>6</v>
      </c>
      <c r="AJ59" s="84"/>
      <c r="AK59" s="84"/>
      <c r="AL59" s="84"/>
      <c r="AM59" s="84"/>
      <c r="AN59" s="84">
        <v>7</v>
      </c>
      <c r="AO59" s="84"/>
      <c r="AP59" s="84"/>
      <c r="AQ59" s="84"/>
      <c r="AR59" s="84"/>
      <c r="AS59" s="84">
        <v>8</v>
      </c>
      <c r="AT59" s="84"/>
      <c r="AU59" s="84"/>
      <c r="AV59" s="84"/>
      <c r="AW59" s="84"/>
      <c r="AX59" s="84"/>
      <c r="AY59" s="84">
        <v>9</v>
      </c>
      <c r="AZ59" s="84"/>
      <c r="BA59" s="84"/>
      <c r="BB59" s="84"/>
      <c r="BC59" s="84"/>
      <c r="BD59" s="84">
        <v>10</v>
      </c>
      <c r="BE59" s="84"/>
      <c r="BF59" s="84"/>
      <c r="BG59" s="84"/>
      <c r="BH59" s="84"/>
      <c r="BI59" s="67">
        <v>11</v>
      </c>
      <c r="BJ59" s="90"/>
      <c r="BK59" s="90"/>
      <c r="BL59" s="90"/>
      <c r="BM59" s="90"/>
      <c r="BN59" s="91"/>
      <c r="BO59" s="6"/>
      <c r="BP59" s="6"/>
      <c r="BQ59" s="6"/>
    </row>
    <row r="60" spans="1:79" ht="18" hidden="1" customHeight="1" x14ac:dyDescent="0.25">
      <c r="A60" s="73" t="s">
        <v>13</v>
      </c>
      <c r="B60" s="73"/>
      <c r="C60" s="85" t="s">
        <v>14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6" t="s">
        <v>10</v>
      </c>
      <c r="T60" s="86"/>
      <c r="U60" s="86"/>
      <c r="V60" s="86"/>
      <c r="W60" s="86"/>
      <c r="X60" s="86" t="s">
        <v>9</v>
      </c>
      <c r="Y60" s="86"/>
      <c r="Z60" s="86"/>
      <c r="AA60" s="86"/>
      <c r="AB60" s="86"/>
      <c r="AC60" s="47" t="s">
        <v>16</v>
      </c>
      <c r="AD60" s="87"/>
      <c r="AE60" s="87"/>
      <c r="AF60" s="87"/>
      <c r="AG60" s="87"/>
      <c r="AH60" s="87"/>
      <c r="AI60" s="86" t="s">
        <v>11</v>
      </c>
      <c r="AJ60" s="86"/>
      <c r="AK60" s="86"/>
      <c r="AL60" s="86"/>
      <c r="AM60" s="86"/>
      <c r="AN60" s="86" t="s">
        <v>12</v>
      </c>
      <c r="AO60" s="86"/>
      <c r="AP60" s="86"/>
      <c r="AQ60" s="86"/>
      <c r="AR60" s="86"/>
      <c r="AS60" s="47" t="s">
        <v>16</v>
      </c>
      <c r="AT60" s="87"/>
      <c r="AU60" s="87"/>
      <c r="AV60" s="87"/>
      <c r="AW60" s="87"/>
      <c r="AX60" s="87"/>
      <c r="AY60" s="92" t="s">
        <v>17</v>
      </c>
      <c r="AZ60" s="93"/>
      <c r="BA60" s="93"/>
      <c r="BB60" s="93"/>
      <c r="BC60" s="94"/>
      <c r="BD60" s="92" t="s">
        <v>17</v>
      </c>
      <c r="BE60" s="93"/>
      <c r="BF60" s="93"/>
      <c r="BG60" s="93"/>
      <c r="BH60" s="94"/>
      <c r="BI60" s="87" t="s">
        <v>16</v>
      </c>
      <c r="BJ60" s="87"/>
      <c r="BK60" s="87"/>
      <c r="BL60" s="87"/>
      <c r="BM60" s="87"/>
      <c r="BN60" s="87"/>
      <c r="BO60" s="7"/>
      <c r="BP60" s="7"/>
      <c r="BQ60" s="7"/>
      <c r="CA60" s="1" t="s">
        <v>21</v>
      </c>
    </row>
    <row r="61" spans="1:79" ht="57" customHeight="1" x14ac:dyDescent="0.25">
      <c r="A61" s="73">
        <v>1</v>
      </c>
      <c r="B61" s="73"/>
      <c r="C61" s="88" t="s">
        <v>88</v>
      </c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8"/>
      <c r="S61" s="63">
        <v>519506.77</v>
      </c>
      <c r="T61" s="63"/>
      <c r="U61" s="63"/>
      <c r="V61" s="63"/>
      <c r="W61" s="63"/>
      <c r="X61" s="63">
        <v>0</v>
      </c>
      <c r="Y61" s="63"/>
      <c r="Z61" s="63"/>
      <c r="AA61" s="63"/>
      <c r="AB61" s="63"/>
      <c r="AC61" s="63">
        <f>S61+X61</f>
        <v>519506.77</v>
      </c>
      <c r="AD61" s="63"/>
      <c r="AE61" s="63"/>
      <c r="AF61" s="63"/>
      <c r="AG61" s="63"/>
      <c r="AH61" s="63"/>
      <c r="AI61" s="63">
        <v>519506.77</v>
      </c>
      <c r="AJ61" s="63"/>
      <c r="AK61" s="63"/>
      <c r="AL61" s="63"/>
      <c r="AM61" s="63"/>
      <c r="AN61" s="63">
        <v>0</v>
      </c>
      <c r="AO61" s="63"/>
      <c r="AP61" s="63"/>
      <c r="AQ61" s="63"/>
      <c r="AR61" s="63"/>
      <c r="AS61" s="63">
        <f>AI61+AN61</f>
        <v>519506.77</v>
      </c>
      <c r="AT61" s="63"/>
      <c r="AU61" s="63"/>
      <c r="AV61" s="63"/>
      <c r="AW61" s="63"/>
      <c r="AX61" s="63"/>
      <c r="AY61" s="63">
        <f>AI61-S61</f>
        <v>0</v>
      </c>
      <c r="AZ61" s="63"/>
      <c r="BA61" s="63"/>
      <c r="BB61" s="63"/>
      <c r="BC61" s="63"/>
      <c r="BD61" s="89">
        <f>AN61-X61</f>
        <v>0</v>
      </c>
      <c r="BE61" s="89"/>
      <c r="BF61" s="89"/>
      <c r="BG61" s="89"/>
      <c r="BH61" s="89"/>
      <c r="BI61" s="89">
        <f>AY61+BD61</f>
        <v>0</v>
      </c>
      <c r="BJ61" s="89"/>
      <c r="BK61" s="89"/>
      <c r="BL61" s="89"/>
      <c r="BM61" s="89"/>
      <c r="BN61" s="89"/>
      <c r="BO61" s="8"/>
      <c r="BP61" s="8"/>
      <c r="BQ61" s="8"/>
      <c r="CA61" s="1" t="s">
        <v>22</v>
      </c>
    </row>
    <row r="62" spans="1:79" s="40" customFormat="1" ht="16.2" customHeight="1" x14ac:dyDescent="0.25">
      <c r="A62" s="77"/>
      <c r="B62" s="77"/>
      <c r="C62" s="81" t="s">
        <v>89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50"/>
      <c r="S62" s="76">
        <v>519506.77</v>
      </c>
      <c r="T62" s="76"/>
      <c r="U62" s="76"/>
      <c r="V62" s="76"/>
      <c r="W62" s="76"/>
      <c r="X62" s="76">
        <v>0</v>
      </c>
      <c r="Y62" s="76"/>
      <c r="Z62" s="76"/>
      <c r="AA62" s="76"/>
      <c r="AB62" s="76"/>
      <c r="AC62" s="76">
        <f>S62+X62</f>
        <v>519506.77</v>
      </c>
      <c r="AD62" s="76"/>
      <c r="AE62" s="76"/>
      <c r="AF62" s="76"/>
      <c r="AG62" s="76"/>
      <c r="AH62" s="76"/>
      <c r="AI62" s="76">
        <v>519506.77</v>
      </c>
      <c r="AJ62" s="76"/>
      <c r="AK62" s="76"/>
      <c r="AL62" s="76"/>
      <c r="AM62" s="76"/>
      <c r="AN62" s="76">
        <v>0</v>
      </c>
      <c r="AO62" s="76"/>
      <c r="AP62" s="76"/>
      <c r="AQ62" s="76"/>
      <c r="AR62" s="76"/>
      <c r="AS62" s="76">
        <f>AI62+AN62</f>
        <v>519506.77</v>
      </c>
      <c r="AT62" s="76"/>
      <c r="AU62" s="76"/>
      <c r="AV62" s="76"/>
      <c r="AW62" s="76"/>
      <c r="AX62" s="76"/>
      <c r="AY62" s="76">
        <f>AI62-S62</f>
        <v>0</v>
      </c>
      <c r="AZ62" s="76"/>
      <c r="BA62" s="76"/>
      <c r="BB62" s="76"/>
      <c r="BC62" s="76"/>
      <c r="BD62" s="80">
        <f>AN62-X62</f>
        <v>0</v>
      </c>
      <c r="BE62" s="80"/>
      <c r="BF62" s="80"/>
      <c r="BG62" s="80"/>
      <c r="BH62" s="80"/>
      <c r="BI62" s="80">
        <f>AY62+BD62</f>
        <v>0</v>
      </c>
      <c r="BJ62" s="80"/>
      <c r="BK62" s="80"/>
      <c r="BL62" s="80"/>
      <c r="BM62" s="80"/>
      <c r="BN62" s="80"/>
      <c r="BO62" s="41"/>
      <c r="BP62" s="41"/>
      <c r="BQ62" s="41"/>
    </row>
    <row r="64" spans="1:79" ht="15.75" customHeight="1" x14ac:dyDescent="0.25">
      <c r="A64" s="95" t="s">
        <v>43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</row>
    <row r="65" spans="1:79" ht="15.75" customHeight="1" x14ac:dyDescent="0.25">
      <c r="A65" s="95" t="s">
        <v>62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</row>
    <row r="66" spans="1:79" ht="8.25" customHeight="1" x14ac:dyDescent="0.25"/>
    <row r="67" spans="1:79" ht="45" customHeight="1" x14ac:dyDescent="0.25">
      <c r="A67" s="64" t="s">
        <v>3</v>
      </c>
      <c r="B67" s="66"/>
      <c r="C67" s="64" t="s">
        <v>6</v>
      </c>
      <c r="D67" s="65"/>
      <c r="E67" s="65"/>
      <c r="F67" s="65"/>
      <c r="G67" s="65"/>
      <c r="H67" s="65"/>
      <c r="I67" s="66"/>
      <c r="J67" s="64" t="s">
        <v>5</v>
      </c>
      <c r="K67" s="65"/>
      <c r="L67" s="65"/>
      <c r="M67" s="65"/>
      <c r="N67" s="66"/>
      <c r="O67" s="64" t="s">
        <v>4</v>
      </c>
      <c r="P67" s="65"/>
      <c r="Q67" s="65"/>
      <c r="R67" s="65"/>
      <c r="S67" s="65"/>
      <c r="T67" s="65"/>
      <c r="U67" s="65"/>
      <c r="V67" s="65"/>
      <c r="W67" s="65"/>
      <c r="X67" s="66"/>
      <c r="Y67" s="84" t="s">
        <v>25</v>
      </c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 t="s">
        <v>45</v>
      </c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114" t="s">
        <v>0</v>
      </c>
      <c r="BD67" s="114"/>
      <c r="BE67" s="114"/>
      <c r="BF67" s="114"/>
      <c r="BG67" s="114"/>
      <c r="BH67" s="114"/>
      <c r="BI67" s="114"/>
      <c r="BJ67" s="114"/>
      <c r="BK67" s="114"/>
      <c r="BL67" s="114"/>
      <c r="BM67" s="114"/>
      <c r="BN67" s="114"/>
      <c r="BO67" s="114"/>
      <c r="BP67" s="114"/>
      <c r="BQ67" s="114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5">
      <c r="A68" s="82"/>
      <c r="B68" s="83"/>
      <c r="C68" s="82"/>
      <c r="D68" s="99"/>
      <c r="E68" s="99"/>
      <c r="F68" s="99"/>
      <c r="G68" s="99"/>
      <c r="H68" s="99"/>
      <c r="I68" s="83"/>
      <c r="J68" s="82"/>
      <c r="K68" s="99"/>
      <c r="L68" s="99"/>
      <c r="M68" s="99"/>
      <c r="N68" s="83"/>
      <c r="O68" s="82"/>
      <c r="P68" s="99"/>
      <c r="Q68" s="99"/>
      <c r="R68" s="99"/>
      <c r="S68" s="99"/>
      <c r="T68" s="99"/>
      <c r="U68" s="99"/>
      <c r="V68" s="99"/>
      <c r="W68" s="99"/>
      <c r="X68" s="83"/>
      <c r="Y68" s="67" t="s">
        <v>2</v>
      </c>
      <c r="Z68" s="90"/>
      <c r="AA68" s="90"/>
      <c r="AB68" s="90"/>
      <c r="AC68" s="91"/>
      <c r="AD68" s="67" t="s">
        <v>1</v>
      </c>
      <c r="AE68" s="90"/>
      <c r="AF68" s="90"/>
      <c r="AG68" s="90"/>
      <c r="AH68" s="91"/>
      <c r="AI68" s="84" t="s">
        <v>26</v>
      </c>
      <c r="AJ68" s="84"/>
      <c r="AK68" s="84"/>
      <c r="AL68" s="84"/>
      <c r="AM68" s="84"/>
      <c r="AN68" s="84" t="s">
        <v>2</v>
      </c>
      <c r="AO68" s="84"/>
      <c r="AP68" s="84"/>
      <c r="AQ68" s="84"/>
      <c r="AR68" s="84"/>
      <c r="AS68" s="84" t="s">
        <v>1</v>
      </c>
      <c r="AT68" s="84"/>
      <c r="AU68" s="84"/>
      <c r="AV68" s="84"/>
      <c r="AW68" s="84"/>
      <c r="AX68" s="84" t="s">
        <v>26</v>
      </c>
      <c r="AY68" s="84"/>
      <c r="AZ68" s="84"/>
      <c r="BA68" s="84"/>
      <c r="BB68" s="84"/>
      <c r="BC68" s="84" t="s">
        <v>2</v>
      </c>
      <c r="BD68" s="84"/>
      <c r="BE68" s="84"/>
      <c r="BF68" s="84"/>
      <c r="BG68" s="84"/>
      <c r="BH68" s="84" t="s">
        <v>1</v>
      </c>
      <c r="BI68" s="84"/>
      <c r="BJ68" s="84"/>
      <c r="BK68" s="84"/>
      <c r="BL68" s="84"/>
      <c r="BM68" s="84" t="s">
        <v>26</v>
      </c>
      <c r="BN68" s="84"/>
      <c r="BO68" s="84"/>
      <c r="BP68" s="84"/>
      <c r="BQ68" s="84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" customHeight="1" x14ac:dyDescent="0.25">
      <c r="A69" s="84">
        <v>1</v>
      </c>
      <c r="B69" s="84"/>
      <c r="C69" s="84">
        <v>2</v>
      </c>
      <c r="D69" s="84"/>
      <c r="E69" s="84"/>
      <c r="F69" s="84"/>
      <c r="G69" s="84"/>
      <c r="H69" s="84"/>
      <c r="I69" s="84"/>
      <c r="J69" s="84">
        <v>3</v>
      </c>
      <c r="K69" s="84"/>
      <c r="L69" s="84"/>
      <c r="M69" s="84"/>
      <c r="N69" s="84"/>
      <c r="O69" s="84">
        <v>4</v>
      </c>
      <c r="P69" s="84"/>
      <c r="Q69" s="84"/>
      <c r="R69" s="84"/>
      <c r="S69" s="84"/>
      <c r="T69" s="84"/>
      <c r="U69" s="84"/>
      <c r="V69" s="84"/>
      <c r="W69" s="84"/>
      <c r="X69" s="84"/>
      <c r="Y69" s="84">
        <v>5</v>
      </c>
      <c r="Z69" s="84"/>
      <c r="AA69" s="84"/>
      <c r="AB69" s="84"/>
      <c r="AC69" s="84"/>
      <c r="AD69" s="84">
        <v>6</v>
      </c>
      <c r="AE69" s="84"/>
      <c r="AF69" s="84"/>
      <c r="AG69" s="84"/>
      <c r="AH69" s="84"/>
      <c r="AI69" s="84">
        <v>7</v>
      </c>
      <c r="AJ69" s="84"/>
      <c r="AK69" s="84"/>
      <c r="AL69" s="84"/>
      <c r="AM69" s="84"/>
      <c r="AN69" s="67">
        <v>8</v>
      </c>
      <c r="AO69" s="90"/>
      <c r="AP69" s="90"/>
      <c r="AQ69" s="90"/>
      <c r="AR69" s="91"/>
      <c r="AS69" s="67">
        <v>9</v>
      </c>
      <c r="AT69" s="90"/>
      <c r="AU69" s="90"/>
      <c r="AV69" s="90"/>
      <c r="AW69" s="91"/>
      <c r="AX69" s="67">
        <v>10</v>
      </c>
      <c r="AY69" s="90"/>
      <c r="AZ69" s="90"/>
      <c r="BA69" s="90"/>
      <c r="BB69" s="91"/>
      <c r="BC69" s="67">
        <v>11</v>
      </c>
      <c r="BD69" s="90"/>
      <c r="BE69" s="90"/>
      <c r="BF69" s="90"/>
      <c r="BG69" s="91"/>
      <c r="BH69" s="67">
        <v>12</v>
      </c>
      <c r="BI69" s="90"/>
      <c r="BJ69" s="90"/>
      <c r="BK69" s="90"/>
      <c r="BL69" s="91"/>
      <c r="BM69" s="67">
        <v>13</v>
      </c>
      <c r="BN69" s="90"/>
      <c r="BO69" s="90"/>
      <c r="BP69" s="90"/>
      <c r="BQ69" s="91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5">
      <c r="A70" s="73" t="s">
        <v>36</v>
      </c>
      <c r="B70" s="73"/>
      <c r="C70" s="101" t="s">
        <v>14</v>
      </c>
      <c r="D70" s="102"/>
      <c r="E70" s="102"/>
      <c r="F70" s="102"/>
      <c r="G70" s="102"/>
      <c r="H70" s="102"/>
      <c r="I70" s="103"/>
      <c r="J70" s="73" t="s">
        <v>15</v>
      </c>
      <c r="K70" s="73"/>
      <c r="L70" s="73"/>
      <c r="M70" s="73"/>
      <c r="N70" s="73"/>
      <c r="O70" s="85" t="s">
        <v>37</v>
      </c>
      <c r="P70" s="85"/>
      <c r="Q70" s="85"/>
      <c r="R70" s="85"/>
      <c r="S70" s="85"/>
      <c r="T70" s="85"/>
      <c r="U70" s="85"/>
      <c r="V70" s="85"/>
      <c r="W70" s="85"/>
      <c r="X70" s="101"/>
      <c r="Y70" s="86" t="s">
        <v>10</v>
      </c>
      <c r="Z70" s="86"/>
      <c r="AA70" s="86"/>
      <c r="AB70" s="86"/>
      <c r="AC70" s="86"/>
      <c r="AD70" s="86" t="s">
        <v>29</v>
      </c>
      <c r="AE70" s="86"/>
      <c r="AF70" s="86"/>
      <c r="AG70" s="86"/>
      <c r="AH70" s="86"/>
      <c r="AI70" s="86" t="s">
        <v>78</v>
      </c>
      <c r="AJ70" s="86"/>
      <c r="AK70" s="86"/>
      <c r="AL70" s="86"/>
      <c r="AM70" s="86"/>
      <c r="AN70" s="86" t="s">
        <v>30</v>
      </c>
      <c r="AO70" s="86"/>
      <c r="AP70" s="86"/>
      <c r="AQ70" s="86"/>
      <c r="AR70" s="86"/>
      <c r="AS70" s="86" t="s">
        <v>11</v>
      </c>
      <c r="AT70" s="86"/>
      <c r="AU70" s="86"/>
      <c r="AV70" s="86"/>
      <c r="AW70" s="86"/>
      <c r="AX70" s="86" t="s">
        <v>79</v>
      </c>
      <c r="AY70" s="86"/>
      <c r="AZ70" s="86"/>
      <c r="BA70" s="86"/>
      <c r="BB70" s="86"/>
      <c r="BC70" s="86" t="s">
        <v>32</v>
      </c>
      <c r="BD70" s="86"/>
      <c r="BE70" s="86"/>
      <c r="BF70" s="86"/>
      <c r="BG70" s="86"/>
      <c r="BH70" s="86" t="s">
        <v>32</v>
      </c>
      <c r="BI70" s="86"/>
      <c r="BJ70" s="86"/>
      <c r="BK70" s="86"/>
      <c r="BL70" s="86"/>
      <c r="BM70" s="130" t="s">
        <v>16</v>
      </c>
      <c r="BN70" s="130"/>
      <c r="BO70" s="130"/>
      <c r="BP70" s="130"/>
      <c r="BQ70" s="130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40" customFormat="1" ht="15.6" x14ac:dyDescent="0.25">
      <c r="A71" s="77">
        <v>0</v>
      </c>
      <c r="B71" s="77"/>
      <c r="C71" s="79" t="s">
        <v>90</v>
      </c>
      <c r="D71" s="79"/>
      <c r="E71" s="79"/>
      <c r="F71" s="79"/>
      <c r="G71" s="79"/>
      <c r="H71" s="79"/>
      <c r="I71" s="79"/>
      <c r="J71" s="79" t="s">
        <v>91</v>
      </c>
      <c r="K71" s="79"/>
      <c r="L71" s="79"/>
      <c r="M71" s="79"/>
      <c r="N71" s="79"/>
      <c r="O71" s="79" t="s">
        <v>91</v>
      </c>
      <c r="P71" s="79"/>
      <c r="Q71" s="79"/>
      <c r="R71" s="79"/>
      <c r="S71" s="79"/>
      <c r="T71" s="79"/>
      <c r="U71" s="79"/>
      <c r="V71" s="79"/>
      <c r="W71" s="79"/>
      <c r="X71" s="79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42"/>
      <c r="BS71" s="42"/>
      <c r="BT71" s="42"/>
      <c r="BU71" s="42"/>
      <c r="BV71" s="42"/>
      <c r="BW71" s="42"/>
      <c r="BX71" s="42"/>
      <c r="BY71" s="42"/>
      <c r="BZ71" s="43"/>
      <c r="CA71" s="40" t="s">
        <v>24</v>
      </c>
    </row>
    <row r="72" spans="1:79" ht="19.2" customHeight="1" x14ac:dyDescent="0.25">
      <c r="A72" s="73">
        <v>1</v>
      </c>
      <c r="B72" s="73"/>
      <c r="C72" s="74" t="s">
        <v>92</v>
      </c>
      <c r="D72" s="57"/>
      <c r="E72" s="57"/>
      <c r="F72" s="57"/>
      <c r="G72" s="57"/>
      <c r="H72" s="57"/>
      <c r="I72" s="58"/>
      <c r="J72" s="75" t="s">
        <v>93</v>
      </c>
      <c r="K72" s="75"/>
      <c r="L72" s="75"/>
      <c r="M72" s="75"/>
      <c r="N72" s="75"/>
      <c r="O72" s="74" t="s">
        <v>94</v>
      </c>
      <c r="P72" s="57"/>
      <c r="Q72" s="57"/>
      <c r="R72" s="57"/>
      <c r="S72" s="57"/>
      <c r="T72" s="57"/>
      <c r="U72" s="57"/>
      <c r="V72" s="57"/>
      <c r="W72" s="57"/>
      <c r="X72" s="58"/>
      <c r="Y72" s="63">
        <v>1</v>
      </c>
      <c r="Z72" s="63"/>
      <c r="AA72" s="63"/>
      <c r="AB72" s="63"/>
      <c r="AC72" s="63"/>
      <c r="AD72" s="63">
        <v>0</v>
      </c>
      <c r="AE72" s="63"/>
      <c r="AF72" s="63"/>
      <c r="AG72" s="63"/>
      <c r="AH72" s="63"/>
      <c r="AI72" s="63">
        <v>1</v>
      </c>
      <c r="AJ72" s="63"/>
      <c r="AK72" s="63"/>
      <c r="AL72" s="63"/>
      <c r="AM72" s="63"/>
      <c r="AN72" s="63">
        <v>1</v>
      </c>
      <c r="AO72" s="63"/>
      <c r="AP72" s="63"/>
      <c r="AQ72" s="63"/>
      <c r="AR72" s="63"/>
      <c r="AS72" s="63">
        <v>0</v>
      </c>
      <c r="AT72" s="63"/>
      <c r="AU72" s="63"/>
      <c r="AV72" s="63"/>
      <c r="AW72" s="63"/>
      <c r="AX72" s="63">
        <v>1</v>
      </c>
      <c r="AY72" s="63"/>
      <c r="AZ72" s="63"/>
      <c r="BA72" s="63"/>
      <c r="BB72" s="63"/>
      <c r="BC72" s="63">
        <f t="shared" ref="BC72:BC78" si="0">AN72-Y72</f>
        <v>0</v>
      </c>
      <c r="BD72" s="63"/>
      <c r="BE72" s="63"/>
      <c r="BF72" s="63"/>
      <c r="BG72" s="63"/>
      <c r="BH72" s="63">
        <f t="shared" ref="BH72:BH78" si="1">AS72-AD72</f>
        <v>0</v>
      </c>
      <c r="BI72" s="63"/>
      <c r="BJ72" s="63"/>
      <c r="BK72" s="63"/>
      <c r="BL72" s="63"/>
      <c r="BM72" s="63">
        <v>0</v>
      </c>
      <c r="BN72" s="63"/>
      <c r="BO72" s="63"/>
      <c r="BP72" s="63"/>
      <c r="BQ72" s="63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00.8" customHeight="1" x14ac:dyDescent="0.25">
      <c r="A73" s="73">
        <v>2</v>
      </c>
      <c r="B73" s="73"/>
      <c r="C73" s="74" t="s">
        <v>95</v>
      </c>
      <c r="D73" s="57"/>
      <c r="E73" s="57"/>
      <c r="F73" s="57"/>
      <c r="G73" s="57"/>
      <c r="H73" s="57"/>
      <c r="I73" s="58"/>
      <c r="J73" s="75" t="s">
        <v>93</v>
      </c>
      <c r="K73" s="75"/>
      <c r="L73" s="75"/>
      <c r="M73" s="75"/>
      <c r="N73" s="75"/>
      <c r="O73" s="74" t="s">
        <v>96</v>
      </c>
      <c r="P73" s="57"/>
      <c r="Q73" s="57"/>
      <c r="R73" s="57"/>
      <c r="S73" s="57"/>
      <c r="T73" s="57"/>
      <c r="U73" s="57"/>
      <c r="V73" s="57"/>
      <c r="W73" s="57"/>
      <c r="X73" s="58"/>
      <c r="Y73" s="63">
        <v>6</v>
      </c>
      <c r="Z73" s="63"/>
      <c r="AA73" s="63"/>
      <c r="AB73" s="63"/>
      <c r="AC73" s="63"/>
      <c r="AD73" s="63">
        <v>0</v>
      </c>
      <c r="AE73" s="63"/>
      <c r="AF73" s="63"/>
      <c r="AG73" s="63"/>
      <c r="AH73" s="63"/>
      <c r="AI73" s="63">
        <v>6</v>
      </c>
      <c r="AJ73" s="63"/>
      <c r="AK73" s="63"/>
      <c r="AL73" s="63"/>
      <c r="AM73" s="63"/>
      <c r="AN73" s="63">
        <v>6</v>
      </c>
      <c r="AO73" s="63"/>
      <c r="AP73" s="63"/>
      <c r="AQ73" s="63"/>
      <c r="AR73" s="63"/>
      <c r="AS73" s="63">
        <v>0</v>
      </c>
      <c r="AT73" s="63"/>
      <c r="AU73" s="63"/>
      <c r="AV73" s="63"/>
      <c r="AW73" s="63"/>
      <c r="AX73" s="63">
        <v>6</v>
      </c>
      <c r="AY73" s="63"/>
      <c r="AZ73" s="63"/>
      <c r="BA73" s="63"/>
      <c r="BB73" s="63"/>
      <c r="BC73" s="63">
        <f t="shared" si="0"/>
        <v>0</v>
      </c>
      <c r="BD73" s="63"/>
      <c r="BE73" s="63"/>
      <c r="BF73" s="63"/>
      <c r="BG73" s="63"/>
      <c r="BH73" s="63">
        <f t="shared" si="1"/>
        <v>0</v>
      </c>
      <c r="BI73" s="63"/>
      <c r="BJ73" s="63"/>
      <c r="BK73" s="63"/>
      <c r="BL73" s="63"/>
      <c r="BM73" s="63">
        <v>0</v>
      </c>
      <c r="BN73" s="63"/>
      <c r="BO73" s="63"/>
      <c r="BP73" s="63"/>
      <c r="BQ73" s="63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99" customHeight="1" x14ac:dyDescent="0.25">
      <c r="A74" s="73">
        <v>3</v>
      </c>
      <c r="B74" s="73"/>
      <c r="C74" s="74" t="s">
        <v>97</v>
      </c>
      <c r="D74" s="57"/>
      <c r="E74" s="57"/>
      <c r="F74" s="57"/>
      <c r="G74" s="57"/>
      <c r="H74" s="57"/>
      <c r="I74" s="58"/>
      <c r="J74" s="75" t="s">
        <v>93</v>
      </c>
      <c r="K74" s="75"/>
      <c r="L74" s="75"/>
      <c r="M74" s="75"/>
      <c r="N74" s="75"/>
      <c r="O74" s="74" t="s">
        <v>96</v>
      </c>
      <c r="P74" s="57"/>
      <c r="Q74" s="57"/>
      <c r="R74" s="57"/>
      <c r="S74" s="57"/>
      <c r="T74" s="57"/>
      <c r="U74" s="57"/>
      <c r="V74" s="57"/>
      <c r="W74" s="57"/>
      <c r="X74" s="58"/>
      <c r="Y74" s="63">
        <v>0</v>
      </c>
      <c r="Z74" s="63"/>
      <c r="AA74" s="63"/>
      <c r="AB74" s="63"/>
      <c r="AC74" s="63"/>
      <c r="AD74" s="63">
        <v>0</v>
      </c>
      <c r="AE74" s="63"/>
      <c r="AF74" s="63"/>
      <c r="AG74" s="63"/>
      <c r="AH74" s="63"/>
      <c r="AI74" s="63">
        <v>0</v>
      </c>
      <c r="AJ74" s="63"/>
      <c r="AK74" s="63"/>
      <c r="AL74" s="63"/>
      <c r="AM74" s="63"/>
      <c r="AN74" s="63">
        <v>0</v>
      </c>
      <c r="AO74" s="63"/>
      <c r="AP74" s="63"/>
      <c r="AQ74" s="63"/>
      <c r="AR74" s="63"/>
      <c r="AS74" s="63">
        <v>0</v>
      </c>
      <c r="AT74" s="63"/>
      <c r="AU74" s="63"/>
      <c r="AV74" s="63"/>
      <c r="AW74" s="63"/>
      <c r="AX74" s="63">
        <v>0</v>
      </c>
      <c r="AY74" s="63"/>
      <c r="AZ74" s="63"/>
      <c r="BA74" s="63"/>
      <c r="BB74" s="63"/>
      <c r="BC74" s="63">
        <f t="shared" si="0"/>
        <v>0</v>
      </c>
      <c r="BD74" s="63"/>
      <c r="BE74" s="63"/>
      <c r="BF74" s="63"/>
      <c r="BG74" s="63"/>
      <c r="BH74" s="63">
        <f t="shared" si="1"/>
        <v>0</v>
      </c>
      <c r="BI74" s="63"/>
      <c r="BJ74" s="63"/>
      <c r="BK74" s="63"/>
      <c r="BL74" s="63"/>
      <c r="BM74" s="63">
        <v>0</v>
      </c>
      <c r="BN74" s="63"/>
      <c r="BO74" s="63"/>
      <c r="BP74" s="63"/>
      <c r="BQ74" s="63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80" customHeight="1" x14ac:dyDescent="0.25">
      <c r="A75" s="73">
        <v>4</v>
      </c>
      <c r="B75" s="73"/>
      <c r="C75" s="74" t="s">
        <v>98</v>
      </c>
      <c r="D75" s="57"/>
      <c r="E75" s="57"/>
      <c r="F75" s="57"/>
      <c r="G75" s="57"/>
      <c r="H75" s="57"/>
      <c r="I75" s="58"/>
      <c r="J75" s="75" t="s">
        <v>93</v>
      </c>
      <c r="K75" s="75"/>
      <c r="L75" s="75"/>
      <c r="M75" s="75"/>
      <c r="N75" s="75"/>
      <c r="O75" s="74" t="s">
        <v>99</v>
      </c>
      <c r="P75" s="57"/>
      <c r="Q75" s="57"/>
      <c r="R75" s="57"/>
      <c r="S75" s="57"/>
      <c r="T75" s="57"/>
      <c r="U75" s="57"/>
      <c r="V75" s="57"/>
      <c r="W75" s="57"/>
      <c r="X75" s="58"/>
      <c r="Y75" s="63">
        <v>259</v>
      </c>
      <c r="Z75" s="63"/>
      <c r="AA75" s="63"/>
      <c r="AB75" s="63"/>
      <c r="AC75" s="63"/>
      <c r="AD75" s="63">
        <v>0</v>
      </c>
      <c r="AE75" s="63"/>
      <c r="AF75" s="63"/>
      <c r="AG75" s="63"/>
      <c r="AH75" s="63"/>
      <c r="AI75" s="63">
        <v>259</v>
      </c>
      <c r="AJ75" s="63"/>
      <c r="AK75" s="63"/>
      <c r="AL75" s="63"/>
      <c r="AM75" s="63"/>
      <c r="AN75" s="63">
        <v>206.5</v>
      </c>
      <c r="AO75" s="63"/>
      <c r="AP75" s="63"/>
      <c r="AQ75" s="63"/>
      <c r="AR75" s="63"/>
      <c r="AS75" s="63">
        <v>0</v>
      </c>
      <c r="AT75" s="63"/>
      <c r="AU75" s="63"/>
      <c r="AV75" s="63"/>
      <c r="AW75" s="63"/>
      <c r="AX75" s="63">
        <v>206.5</v>
      </c>
      <c r="AY75" s="63"/>
      <c r="AZ75" s="63"/>
      <c r="BA75" s="63"/>
      <c r="BB75" s="63"/>
      <c r="BC75" s="63">
        <f t="shared" si="0"/>
        <v>-52.5</v>
      </c>
      <c r="BD75" s="63"/>
      <c r="BE75" s="63"/>
      <c r="BF75" s="63"/>
      <c r="BG75" s="63"/>
      <c r="BH75" s="63">
        <f t="shared" si="1"/>
        <v>0</v>
      </c>
      <c r="BI75" s="63"/>
      <c r="BJ75" s="63"/>
      <c r="BK75" s="63"/>
      <c r="BL75" s="63"/>
      <c r="BM75" s="63">
        <v>-52.5</v>
      </c>
      <c r="BN75" s="63"/>
      <c r="BO75" s="63"/>
      <c r="BP75" s="63"/>
      <c r="BQ75" s="63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84.8" customHeight="1" x14ac:dyDescent="0.25">
      <c r="A76" s="73">
        <v>5</v>
      </c>
      <c r="B76" s="73"/>
      <c r="C76" s="74" t="s">
        <v>100</v>
      </c>
      <c r="D76" s="57"/>
      <c r="E76" s="57"/>
      <c r="F76" s="57"/>
      <c r="G76" s="57"/>
      <c r="H76" s="57"/>
      <c r="I76" s="58"/>
      <c r="J76" s="75" t="s">
        <v>93</v>
      </c>
      <c r="K76" s="75"/>
      <c r="L76" s="75"/>
      <c r="M76" s="75"/>
      <c r="N76" s="75"/>
      <c r="O76" s="74" t="s">
        <v>99</v>
      </c>
      <c r="P76" s="57"/>
      <c r="Q76" s="57"/>
      <c r="R76" s="57"/>
      <c r="S76" s="57"/>
      <c r="T76" s="57"/>
      <c r="U76" s="57"/>
      <c r="V76" s="57"/>
      <c r="W76" s="57"/>
      <c r="X76" s="58"/>
      <c r="Y76" s="63">
        <v>239</v>
      </c>
      <c r="Z76" s="63"/>
      <c r="AA76" s="63"/>
      <c r="AB76" s="63"/>
      <c r="AC76" s="63"/>
      <c r="AD76" s="63">
        <v>0</v>
      </c>
      <c r="AE76" s="63"/>
      <c r="AF76" s="63"/>
      <c r="AG76" s="63"/>
      <c r="AH76" s="63"/>
      <c r="AI76" s="63">
        <v>239</v>
      </c>
      <c r="AJ76" s="63"/>
      <c r="AK76" s="63"/>
      <c r="AL76" s="63"/>
      <c r="AM76" s="63"/>
      <c r="AN76" s="63">
        <v>187.5</v>
      </c>
      <c r="AO76" s="63"/>
      <c r="AP76" s="63"/>
      <c r="AQ76" s="63"/>
      <c r="AR76" s="63"/>
      <c r="AS76" s="63">
        <v>0</v>
      </c>
      <c r="AT76" s="63"/>
      <c r="AU76" s="63"/>
      <c r="AV76" s="63"/>
      <c r="AW76" s="63"/>
      <c r="AX76" s="63">
        <v>187.5</v>
      </c>
      <c r="AY76" s="63"/>
      <c r="AZ76" s="63"/>
      <c r="BA76" s="63"/>
      <c r="BB76" s="63"/>
      <c r="BC76" s="63">
        <f t="shared" si="0"/>
        <v>-51.5</v>
      </c>
      <c r="BD76" s="63"/>
      <c r="BE76" s="63"/>
      <c r="BF76" s="63"/>
      <c r="BG76" s="63"/>
      <c r="BH76" s="63">
        <f t="shared" si="1"/>
        <v>0</v>
      </c>
      <c r="BI76" s="63"/>
      <c r="BJ76" s="63"/>
      <c r="BK76" s="63"/>
      <c r="BL76" s="63"/>
      <c r="BM76" s="63">
        <v>-51.5</v>
      </c>
      <c r="BN76" s="63"/>
      <c r="BO76" s="63"/>
      <c r="BP76" s="63"/>
      <c r="BQ76" s="63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57" customHeight="1" x14ac:dyDescent="0.25">
      <c r="A77" s="73">
        <v>6</v>
      </c>
      <c r="B77" s="73"/>
      <c r="C77" s="74" t="s">
        <v>101</v>
      </c>
      <c r="D77" s="57"/>
      <c r="E77" s="57"/>
      <c r="F77" s="57"/>
      <c r="G77" s="57"/>
      <c r="H77" s="57"/>
      <c r="I77" s="58"/>
      <c r="J77" s="75" t="s">
        <v>102</v>
      </c>
      <c r="K77" s="75"/>
      <c r="L77" s="75"/>
      <c r="M77" s="75"/>
      <c r="N77" s="75"/>
      <c r="O77" s="74" t="s">
        <v>103</v>
      </c>
      <c r="P77" s="57"/>
      <c r="Q77" s="57"/>
      <c r="R77" s="57"/>
      <c r="S77" s="57"/>
      <c r="T77" s="57"/>
      <c r="U77" s="57"/>
      <c r="V77" s="57"/>
      <c r="W77" s="57"/>
      <c r="X77" s="58"/>
      <c r="Y77" s="63">
        <v>221331</v>
      </c>
      <c r="Z77" s="63"/>
      <c r="AA77" s="63"/>
      <c r="AB77" s="63"/>
      <c r="AC77" s="63"/>
      <c r="AD77" s="63">
        <v>0</v>
      </c>
      <c r="AE77" s="63"/>
      <c r="AF77" s="63"/>
      <c r="AG77" s="63"/>
      <c r="AH77" s="63"/>
      <c r="AI77" s="63">
        <v>221331</v>
      </c>
      <c r="AJ77" s="63"/>
      <c r="AK77" s="63"/>
      <c r="AL77" s="63"/>
      <c r="AM77" s="63"/>
      <c r="AN77" s="63">
        <v>221331</v>
      </c>
      <c r="AO77" s="63"/>
      <c r="AP77" s="63"/>
      <c r="AQ77" s="63"/>
      <c r="AR77" s="63"/>
      <c r="AS77" s="63">
        <v>0</v>
      </c>
      <c r="AT77" s="63"/>
      <c r="AU77" s="63"/>
      <c r="AV77" s="63"/>
      <c r="AW77" s="63"/>
      <c r="AX77" s="63">
        <v>221331</v>
      </c>
      <c r="AY77" s="63"/>
      <c r="AZ77" s="63"/>
      <c r="BA77" s="63"/>
      <c r="BB77" s="63"/>
      <c r="BC77" s="63">
        <f t="shared" si="0"/>
        <v>0</v>
      </c>
      <c r="BD77" s="63"/>
      <c r="BE77" s="63"/>
      <c r="BF77" s="63"/>
      <c r="BG77" s="63"/>
      <c r="BH77" s="63">
        <f t="shared" si="1"/>
        <v>0</v>
      </c>
      <c r="BI77" s="63"/>
      <c r="BJ77" s="63"/>
      <c r="BK77" s="63"/>
      <c r="BL77" s="63"/>
      <c r="BM77" s="63">
        <v>0</v>
      </c>
      <c r="BN77" s="63"/>
      <c r="BO77" s="63"/>
      <c r="BP77" s="63"/>
      <c r="BQ77" s="63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36.80000000000001" customHeight="1" x14ac:dyDescent="0.25">
      <c r="A78" s="73">
        <v>7</v>
      </c>
      <c r="B78" s="73"/>
      <c r="C78" s="74" t="s">
        <v>104</v>
      </c>
      <c r="D78" s="57"/>
      <c r="E78" s="57"/>
      <c r="F78" s="57"/>
      <c r="G78" s="57"/>
      <c r="H78" s="57"/>
      <c r="I78" s="58"/>
      <c r="J78" s="75" t="s">
        <v>105</v>
      </c>
      <c r="K78" s="75"/>
      <c r="L78" s="75"/>
      <c r="M78" s="75"/>
      <c r="N78" s="75"/>
      <c r="O78" s="74" t="s">
        <v>106</v>
      </c>
      <c r="P78" s="57"/>
      <c r="Q78" s="57"/>
      <c r="R78" s="57"/>
      <c r="S78" s="57"/>
      <c r="T78" s="57"/>
      <c r="U78" s="57"/>
      <c r="V78" s="57"/>
      <c r="W78" s="57"/>
      <c r="X78" s="58"/>
      <c r="Y78" s="63">
        <v>0</v>
      </c>
      <c r="Z78" s="63"/>
      <c r="AA78" s="63"/>
      <c r="AB78" s="63"/>
      <c r="AC78" s="63"/>
      <c r="AD78" s="63">
        <v>28000</v>
      </c>
      <c r="AE78" s="63"/>
      <c r="AF78" s="63"/>
      <c r="AG78" s="63"/>
      <c r="AH78" s="63"/>
      <c r="AI78" s="63">
        <v>28000</v>
      </c>
      <c r="AJ78" s="63"/>
      <c r="AK78" s="63"/>
      <c r="AL78" s="63"/>
      <c r="AM78" s="63"/>
      <c r="AN78" s="63">
        <v>0</v>
      </c>
      <c r="AO78" s="63"/>
      <c r="AP78" s="63"/>
      <c r="AQ78" s="63"/>
      <c r="AR78" s="63"/>
      <c r="AS78" s="63">
        <v>28000</v>
      </c>
      <c r="AT78" s="63"/>
      <c r="AU78" s="63"/>
      <c r="AV78" s="63"/>
      <c r="AW78" s="63"/>
      <c r="AX78" s="63">
        <v>28000</v>
      </c>
      <c r="AY78" s="63"/>
      <c r="AZ78" s="63"/>
      <c r="BA78" s="63"/>
      <c r="BB78" s="63"/>
      <c r="BC78" s="63">
        <f t="shared" si="0"/>
        <v>0</v>
      </c>
      <c r="BD78" s="63"/>
      <c r="BE78" s="63"/>
      <c r="BF78" s="63"/>
      <c r="BG78" s="63"/>
      <c r="BH78" s="63">
        <f t="shared" si="1"/>
        <v>0</v>
      </c>
      <c r="BI78" s="63"/>
      <c r="BJ78" s="63"/>
      <c r="BK78" s="63"/>
      <c r="BL78" s="63"/>
      <c r="BM78" s="63">
        <v>0</v>
      </c>
      <c r="BN78" s="63"/>
      <c r="BO78" s="63"/>
      <c r="BP78" s="63"/>
      <c r="BQ78" s="63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s="40" customFormat="1" ht="15.6" x14ac:dyDescent="0.25">
      <c r="A79" s="77">
        <v>0</v>
      </c>
      <c r="B79" s="77"/>
      <c r="C79" s="78" t="s">
        <v>107</v>
      </c>
      <c r="D79" s="49"/>
      <c r="E79" s="49"/>
      <c r="F79" s="49"/>
      <c r="G79" s="49"/>
      <c r="H79" s="49"/>
      <c r="I79" s="50"/>
      <c r="J79" s="79" t="s">
        <v>91</v>
      </c>
      <c r="K79" s="79"/>
      <c r="L79" s="79"/>
      <c r="M79" s="79"/>
      <c r="N79" s="79"/>
      <c r="O79" s="78" t="s">
        <v>91</v>
      </c>
      <c r="P79" s="49"/>
      <c r="Q79" s="49"/>
      <c r="R79" s="49"/>
      <c r="S79" s="49"/>
      <c r="T79" s="49"/>
      <c r="U79" s="49"/>
      <c r="V79" s="49"/>
      <c r="W79" s="49"/>
      <c r="X79" s="50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42"/>
      <c r="BS79" s="42"/>
      <c r="BT79" s="42"/>
      <c r="BU79" s="42"/>
      <c r="BV79" s="42"/>
      <c r="BW79" s="42"/>
      <c r="BX79" s="42"/>
      <c r="BY79" s="42"/>
      <c r="BZ79" s="43"/>
    </row>
    <row r="80" spans="1:79" ht="84" customHeight="1" x14ac:dyDescent="0.25">
      <c r="A80" s="73">
        <v>8</v>
      </c>
      <c r="B80" s="73"/>
      <c r="C80" s="74" t="s">
        <v>108</v>
      </c>
      <c r="D80" s="57"/>
      <c r="E80" s="57"/>
      <c r="F80" s="57"/>
      <c r="G80" s="57"/>
      <c r="H80" s="57"/>
      <c r="I80" s="58"/>
      <c r="J80" s="75" t="s">
        <v>109</v>
      </c>
      <c r="K80" s="75"/>
      <c r="L80" s="75"/>
      <c r="M80" s="75"/>
      <c r="N80" s="75"/>
      <c r="O80" s="74" t="s">
        <v>110</v>
      </c>
      <c r="P80" s="57"/>
      <c r="Q80" s="57"/>
      <c r="R80" s="57"/>
      <c r="S80" s="57"/>
      <c r="T80" s="57"/>
      <c r="U80" s="57"/>
      <c r="V80" s="57"/>
      <c r="W80" s="57"/>
      <c r="X80" s="58"/>
      <c r="Y80" s="63">
        <v>4000</v>
      </c>
      <c r="Z80" s="63"/>
      <c r="AA80" s="63"/>
      <c r="AB80" s="63"/>
      <c r="AC80" s="63"/>
      <c r="AD80" s="63">
        <v>0</v>
      </c>
      <c r="AE80" s="63"/>
      <c r="AF80" s="63"/>
      <c r="AG80" s="63"/>
      <c r="AH80" s="63"/>
      <c r="AI80" s="63">
        <v>4000</v>
      </c>
      <c r="AJ80" s="63"/>
      <c r="AK80" s="63"/>
      <c r="AL80" s="63"/>
      <c r="AM80" s="63"/>
      <c r="AN80" s="63">
        <v>3317</v>
      </c>
      <c r="AO80" s="63"/>
      <c r="AP80" s="63"/>
      <c r="AQ80" s="63"/>
      <c r="AR80" s="63"/>
      <c r="AS80" s="63">
        <v>0</v>
      </c>
      <c r="AT80" s="63"/>
      <c r="AU80" s="63"/>
      <c r="AV80" s="63"/>
      <c r="AW80" s="63"/>
      <c r="AX80" s="63">
        <v>3317</v>
      </c>
      <c r="AY80" s="63"/>
      <c r="AZ80" s="63"/>
      <c r="BA80" s="63"/>
      <c r="BB80" s="63"/>
      <c r="BC80" s="63">
        <f t="shared" ref="BC80:BC86" si="2">AN80-Y80</f>
        <v>-683</v>
      </c>
      <c r="BD80" s="63"/>
      <c r="BE80" s="63"/>
      <c r="BF80" s="63"/>
      <c r="BG80" s="63"/>
      <c r="BH80" s="63">
        <f t="shared" ref="BH80:BH86" si="3">AS80-AD80</f>
        <v>0</v>
      </c>
      <c r="BI80" s="63"/>
      <c r="BJ80" s="63"/>
      <c r="BK80" s="63"/>
      <c r="BL80" s="63"/>
      <c r="BM80" s="63">
        <v>-683</v>
      </c>
      <c r="BN80" s="63"/>
      <c r="BO80" s="63"/>
      <c r="BP80" s="63"/>
      <c r="BQ80" s="63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82.8" customHeight="1" x14ac:dyDescent="0.25">
      <c r="A81" s="73">
        <v>9</v>
      </c>
      <c r="B81" s="73"/>
      <c r="C81" s="74" t="s">
        <v>111</v>
      </c>
      <c r="D81" s="57"/>
      <c r="E81" s="57"/>
      <c r="F81" s="57"/>
      <c r="G81" s="57"/>
      <c r="H81" s="57"/>
      <c r="I81" s="58"/>
      <c r="J81" s="75" t="s">
        <v>109</v>
      </c>
      <c r="K81" s="75"/>
      <c r="L81" s="75"/>
      <c r="M81" s="75"/>
      <c r="N81" s="75"/>
      <c r="O81" s="74" t="s">
        <v>110</v>
      </c>
      <c r="P81" s="57"/>
      <c r="Q81" s="57"/>
      <c r="R81" s="57"/>
      <c r="S81" s="57"/>
      <c r="T81" s="57"/>
      <c r="U81" s="57"/>
      <c r="V81" s="57"/>
      <c r="W81" s="57"/>
      <c r="X81" s="58"/>
      <c r="Y81" s="63">
        <v>160</v>
      </c>
      <c r="Z81" s="63"/>
      <c r="AA81" s="63"/>
      <c r="AB81" s="63"/>
      <c r="AC81" s="63"/>
      <c r="AD81" s="63">
        <v>0</v>
      </c>
      <c r="AE81" s="63"/>
      <c r="AF81" s="63"/>
      <c r="AG81" s="63"/>
      <c r="AH81" s="63"/>
      <c r="AI81" s="63">
        <v>160</v>
      </c>
      <c r="AJ81" s="63"/>
      <c r="AK81" s="63"/>
      <c r="AL81" s="63"/>
      <c r="AM81" s="63"/>
      <c r="AN81" s="63">
        <v>128</v>
      </c>
      <c r="AO81" s="63"/>
      <c r="AP81" s="63"/>
      <c r="AQ81" s="63"/>
      <c r="AR81" s="63"/>
      <c r="AS81" s="63">
        <v>0</v>
      </c>
      <c r="AT81" s="63"/>
      <c r="AU81" s="63"/>
      <c r="AV81" s="63"/>
      <c r="AW81" s="63"/>
      <c r="AX81" s="63">
        <v>128</v>
      </c>
      <c r="AY81" s="63"/>
      <c r="AZ81" s="63"/>
      <c r="BA81" s="63"/>
      <c r="BB81" s="63"/>
      <c r="BC81" s="63">
        <f t="shared" si="2"/>
        <v>-32</v>
      </c>
      <c r="BD81" s="63"/>
      <c r="BE81" s="63"/>
      <c r="BF81" s="63"/>
      <c r="BG81" s="63"/>
      <c r="BH81" s="63">
        <f t="shared" si="3"/>
        <v>0</v>
      </c>
      <c r="BI81" s="63"/>
      <c r="BJ81" s="63"/>
      <c r="BK81" s="63"/>
      <c r="BL81" s="63"/>
      <c r="BM81" s="63">
        <v>-32</v>
      </c>
      <c r="BN81" s="63"/>
      <c r="BO81" s="63"/>
      <c r="BP81" s="63"/>
      <c r="BQ81" s="63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83.4" customHeight="1" x14ac:dyDescent="0.25">
      <c r="A82" s="73">
        <v>10</v>
      </c>
      <c r="B82" s="73"/>
      <c r="C82" s="74" t="s">
        <v>112</v>
      </c>
      <c r="D82" s="57"/>
      <c r="E82" s="57"/>
      <c r="F82" s="57"/>
      <c r="G82" s="57"/>
      <c r="H82" s="57"/>
      <c r="I82" s="58"/>
      <c r="J82" s="75" t="s">
        <v>109</v>
      </c>
      <c r="K82" s="75"/>
      <c r="L82" s="75"/>
      <c r="M82" s="75"/>
      <c r="N82" s="75"/>
      <c r="O82" s="74" t="s">
        <v>110</v>
      </c>
      <c r="P82" s="57"/>
      <c r="Q82" s="57"/>
      <c r="R82" s="57"/>
      <c r="S82" s="57"/>
      <c r="T82" s="57"/>
      <c r="U82" s="57"/>
      <c r="V82" s="57"/>
      <c r="W82" s="57"/>
      <c r="X82" s="58"/>
      <c r="Y82" s="63">
        <v>4000</v>
      </c>
      <c r="Z82" s="63"/>
      <c r="AA82" s="63"/>
      <c r="AB82" s="63"/>
      <c r="AC82" s="63"/>
      <c r="AD82" s="63">
        <v>0</v>
      </c>
      <c r="AE82" s="63"/>
      <c r="AF82" s="63"/>
      <c r="AG82" s="63"/>
      <c r="AH82" s="63"/>
      <c r="AI82" s="63">
        <v>4000</v>
      </c>
      <c r="AJ82" s="63"/>
      <c r="AK82" s="63"/>
      <c r="AL82" s="63"/>
      <c r="AM82" s="63"/>
      <c r="AN82" s="63">
        <v>3317</v>
      </c>
      <c r="AO82" s="63"/>
      <c r="AP82" s="63"/>
      <c r="AQ82" s="63"/>
      <c r="AR82" s="63"/>
      <c r="AS82" s="63">
        <v>0</v>
      </c>
      <c r="AT82" s="63"/>
      <c r="AU82" s="63"/>
      <c r="AV82" s="63"/>
      <c r="AW82" s="63"/>
      <c r="AX82" s="63">
        <v>3317</v>
      </c>
      <c r="AY82" s="63"/>
      <c r="AZ82" s="63"/>
      <c r="BA82" s="63"/>
      <c r="BB82" s="63"/>
      <c r="BC82" s="63">
        <f t="shared" si="2"/>
        <v>-683</v>
      </c>
      <c r="BD82" s="63"/>
      <c r="BE82" s="63"/>
      <c r="BF82" s="63"/>
      <c r="BG82" s="63"/>
      <c r="BH82" s="63">
        <f t="shared" si="3"/>
        <v>0</v>
      </c>
      <c r="BI82" s="63"/>
      <c r="BJ82" s="63"/>
      <c r="BK82" s="63"/>
      <c r="BL82" s="63"/>
      <c r="BM82" s="63">
        <v>-683</v>
      </c>
      <c r="BN82" s="63"/>
      <c r="BO82" s="63"/>
      <c r="BP82" s="63"/>
      <c r="BQ82" s="63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84" customHeight="1" x14ac:dyDescent="0.25">
      <c r="A83" s="73">
        <v>11</v>
      </c>
      <c r="B83" s="73"/>
      <c r="C83" s="74" t="s">
        <v>113</v>
      </c>
      <c r="D83" s="57"/>
      <c r="E83" s="57"/>
      <c r="F83" s="57"/>
      <c r="G83" s="57"/>
      <c r="H83" s="57"/>
      <c r="I83" s="58"/>
      <c r="J83" s="75" t="s">
        <v>109</v>
      </c>
      <c r="K83" s="75"/>
      <c r="L83" s="75"/>
      <c r="M83" s="75"/>
      <c r="N83" s="75"/>
      <c r="O83" s="74" t="s">
        <v>110</v>
      </c>
      <c r="P83" s="57"/>
      <c r="Q83" s="57"/>
      <c r="R83" s="57"/>
      <c r="S83" s="57"/>
      <c r="T83" s="57"/>
      <c r="U83" s="57"/>
      <c r="V83" s="57"/>
      <c r="W83" s="57"/>
      <c r="X83" s="58"/>
      <c r="Y83" s="63">
        <v>4000</v>
      </c>
      <c r="Z83" s="63"/>
      <c r="AA83" s="63"/>
      <c r="AB83" s="63"/>
      <c r="AC83" s="63"/>
      <c r="AD83" s="63">
        <v>0</v>
      </c>
      <c r="AE83" s="63"/>
      <c r="AF83" s="63"/>
      <c r="AG83" s="63"/>
      <c r="AH83" s="63"/>
      <c r="AI83" s="63">
        <v>4000</v>
      </c>
      <c r="AJ83" s="63"/>
      <c r="AK83" s="63"/>
      <c r="AL83" s="63"/>
      <c r="AM83" s="63"/>
      <c r="AN83" s="63">
        <v>3317</v>
      </c>
      <c r="AO83" s="63"/>
      <c r="AP83" s="63"/>
      <c r="AQ83" s="63"/>
      <c r="AR83" s="63"/>
      <c r="AS83" s="63">
        <v>0</v>
      </c>
      <c r="AT83" s="63"/>
      <c r="AU83" s="63"/>
      <c r="AV83" s="63"/>
      <c r="AW83" s="63"/>
      <c r="AX83" s="63">
        <v>3317</v>
      </c>
      <c r="AY83" s="63"/>
      <c r="AZ83" s="63"/>
      <c r="BA83" s="63"/>
      <c r="BB83" s="63"/>
      <c r="BC83" s="63">
        <f t="shared" si="2"/>
        <v>-683</v>
      </c>
      <c r="BD83" s="63"/>
      <c r="BE83" s="63"/>
      <c r="BF83" s="63"/>
      <c r="BG83" s="63"/>
      <c r="BH83" s="63">
        <f t="shared" si="3"/>
        <v>0</v>
      </c>
      <c r="BI83" s="63"/>
      <c r="BJ83" s="63"/>
      <c r="BK83" s="63"/>
      <c r="BL83" s="63"/>
      <c r="BM83" s="63">
        <v>-683</v>
      </c>
      <c r="BN83" s="63"/>
      <c r="BO83" s="63"/>
      <c r="BP83" s="63"/>
      <c r="BQ83" s="63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83.4" customHeight="1" x14ac:dyDescent="0.25">
      <c r="A84" s="73">
        <v>12</v>
      </c>
      <c r="B84" s="73"/>
      <c r="C84" s="74" t="s">
        <v>114</v>
      </c>
      <c r="D84" s="57"/>
      <c r="E84" s="57"/>
      <c r="F84" s="57"/>
      <c r="G84" s="57"/>
      <c r="H84" s="57"/>
      <c r="I84" s="58"/>
      <c r="J84" s="75" t="s">
        <v>109</v>
      </c>
      <c r="K84" s="75"/>
      <c r="L84" s="75"/>
      <c r="M84" s="75"/>
      <c r="N84" s="75"/>
      <c r="O84" s="74" t="s">
        <v>110</v>
      </c>
      <c r="P84" s="57"/>
      <c r="Q84" s="57"/>
      <c r="R84" s="57"/>
      <c r="S84" s="57"/>
      <c r="T84" s="57"/>
      <c r="U84" s="57"/>
      <c r="V84" s="57"/>
      <c r="W84" s="57"/>
      <c r="X84" s="58"/>
      <c r="Y84" s="63">
        <v>680</v>
      </c>
      <c r="Z84" s="63"/>
      <c r="AA84" s="63"/>
      <c r="AB84" s="63"/>
      <c r="AC84" s="63"/>
      <c r="AD84" s="63">
        <v>0</v>
      </c>
      <c r="AE84" s="63"/>
      <c r="AF84" s="63"/>
      <c r="AG84" s="63"/>
      <c r="AH84" s="63"/>
      <c r="AI84" s="63">
        <v>680</v>
      </c>
      <c r="AJ84" s="63"/>
      <c r="AK84" s="63"/>
      <c r="AL84" s="63"/>
      <c r="AM84" s="63"/>
      <c r="AN84" s="63">
        <v>656</v>
      </c>
      <c r="AO84" s="63"/>
      <c r="AP84" s="63"/>
      <c r="AQ84" s="63"/>
      <c r="AR84" s="63"/>
      <c r="AS84" s="63">
        <v>0</v>
      </c>
      <c r="AT84" s="63"/>
      <c r="AU84" s="63"/>
      <c r="AV84" s="63"/>
      <c r="AW84" s="63"/>
      <c r="AX84" s="63">
        <v>656</v>
      </c>
      <c r="AY84" s="63"/>
      <c r="AZ84" s="63"/>
      <c r="BA84" s="63"/>
      <c r="BB84" s="63"/>
      <c r="BC84" s="63">
        <f t="shared" si="2"/>
        <v>-24</v>
      </c>
      <c r="BD84" s="63"/>
      <c r="BE84" s="63"/>
      <c r="BF84" s="63"/>
      <c r="BG84" s="63"/>
      <c r="BH84" s="63">
        <f t="shared" si="3"/>
        <v>0</v>
      </c>
      <c r="BI84" s="63"/>
      <c r="BJ84" s="63"/>
      <c r="BK84" s="63"/>
      <c r="BL84" s="63"/>
      <c r="BM84" s="63">
        <v>-24</v>
      </c>
      <c r="BN84" s="63"/>
      <c r="BO84" s="63"/>
      <c r="BP84" s="63"/>
      <c r="BQ84" s="63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82.2" customHeight="1" x14ac:dyDescent="0.25">
      <c r="A85" s="73">
        <v>13</v>
      </c>
      <c r="B85" s="73"/>
      <c r="C85" s="74" t="s">
        <v>115</v>
      </c>
      <c r="D85" s="57"/>
      <c r="E85" s="57"/>
      <c r="F85" s="57"/>
      <c r="G85" s="57"/>
      <c r="H85" s="57"/>
      <c r="I85" s="58"/>
      <c r="J85" s="75" t="s">
        <v>109</v>
      </c>
      <c r="K85" s="75"/>
      <c r="L85" s="75"/>
      <c r="M85" s="75"/>
      <c r="N85" s="75"/>
      <c r="O85" s="74" t="s">
        <v>110</v>
      </c>
      <c r="P85" s="57"/>
      <c r="Q85" s="57"/>
      <c r="R85" s="57"/>
      <c r="S85" s="57"/>
      <c r="T85" s="57"/>
      <c r="U85" s="57"/>
      <c r="V85" s="57"/>
      <c r="W85" s="57"/>
      <c r="X85" s="58"/>
      <c r="Y85" s="63">
        <v>3320</v>
      </c>
      <c r="Z85" s="63"/>
      <c r="AA85" s="63"/>
      <c r="AB85" s="63"/>
      <c r="AC85" s="63"/>
      <c r="AD85" s="63">
        <v>0</v>
      </c>
      <c r="AE85" s="63"/>
      <c r="AF85" s="63"/>
      <c r="AG85" s="63"/>
      <c r="AH85" s="63"/>
      <c r="AI85" s="63">
        <v>3320</v>
      </c>
      <c r="AJ85" s="63"/>
      <c r="AK85" s="63"/>
      <c r="AL85" s="63"/>
      <c r="AM85" s="63"/>
      <c r="AN85" s="63">
        <v>2661</v>
      </c>
      <c r="AO85" s="63"/>
      <c r="AP85" s="63"/>
      <c r="AQ85" s="63"/>
      <c r="AR85" s="63"/>
      <c r="AS85" s="63">
        <v>0</v>
      </c>
      <c r="AT85" s="63"/>
      <c r="AU85" s="63"/>
      <c r="AV85" s="63"/>
      <c r="AW85" s="63"/>
      <c r="AX85" s="63">
        <v>2661</v>
      </c>
      <c r="AY85" s="63"/>
      <c r="AZ85" s="63"/>
      <c r="BA85" s="63"/>
      <c r="BB85" s="63"/>
      <c r="BC85" s="63">
        <f t="shared" si="2"/>
        <v>-659</v>
      </c>
      <c r="BD85" s="63"/>
      <c r="BE85" s="63"/>
      <c r="BF85" s="63"/>
      <c r="BG85" s="63"/>
      <c r="BH85" s="63">
        <f t="shared" si="3"/>
        <v>0</v>
      </c>
      <c r="BI85" s="63"/>
      <c r="BJ85" s="63"/>
      <c r="BK85" s="63"/>
      <c r="BL85" s="63"/>
      <c r="BM85" s="63">
        <v>-659</v>
      </c>
      <c r="BN85" s="63"/>
      <c r="BO85" s="63"/>
      <c r="BP85" s="63"/>
      <c r="BQ85" s="63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26.4" customHeight="1" x14ac:dyDescent="0.25">
      <c r="A86" s="73">
        <v>14</v>
      </c>
      <c r="B86" s="73"/>
      <c r="C86" s="74" t="s">
        <v>116</v>
      </c>
      <c r="D86" s="57"/>
      <c r="E86" s="57"/>
      <c r="F86" s="57"/>
      <c r="G86" s="57"/>
      <c r="H86" s="57"/>
      <c r="I86" s="58"/>
      <c r="J86" s="75" t="s">
        <v>93</v>
      </c>
      <c r="K86" s="75"/>
      <c r="L86" s="75"/>
      <c r="M86" s="75"/>
      <c r="N86" s="75"/>
      <c r="O86" s="74" t="s">
        <v>117</v>
      </c>
      <c r="P86" s="57"/>
      <c r="Q86" s="57"/>
      <c r="R86" s="57"/>
      <c r="S86" s="57"/>
      <c r="T86" s="57"/>
      <c r="U86" s="57"/>
      <c r="V86" s="57"/>
      <c r="W86" s="57"/>
      <c r="X86" s="58"/>
      <c r="Y86" s="63">
        <v>0</v>
      </c>
      <c r="Z86" s="63"/>
      <c r="AA86" s="63"/>
      <c r="AB86" s="63"/>
      <c r="AC86" s="63"/>
      <c r="AD86" s="63">
        <v>1</v>
      </c>
      <c r="AE86" s="63"/>
      <c r="AF86" s="63"/>
      <c r="AG86" s="63"/>
      <c r="AH86" s="63"/>
      <c r="AI86" s="63">
        <v>1</v>
      </c>
      <c r="AJ86" s="63"/>
      <c r="AK86" s="63"/>
      <c r="AL86" s="63"/>
      <c r="AM86" s="63"/>
      <c r="AN86" s="63">
        <v>0</v>
      </c>
      <c r="AO86" s="63"/>
      <c r="AP86" s="63"/>
      <c r="AQ86" s="63"/>
      <c r="AR86" s="63"/>
      <c r="AS86" s="63">
        <v>1</v>
      </c>
      <c r="AT86" s="63"/>
      <c r="AU86" s="63"/>
      <c r="AV86" s="63"/>
      <c r="AW86" s="63"/>
      <c r="AX86" s="63">
        <v>1</v>
      </c>
      <c r="AY86" s="63"/>
      <c r="AZ86" s="63"/>
      <c r="BA86" s="63"/>
      <c r="BB86" s="63"/>
      <c r="BC86" s="63">
        <f t="shared" si="2"/>
        <v>0</v>
      </c>
      <c r="BD86" s="63"/>
      <c r="BE86" s="63"/>
      <c r="BF86" s="63"/>
      <c r="BG86" s="63"/>
      <c r="BH86" s="63">
        <f t="shared" si="3"/>
        <v>0</v>
      </c>
      <c r="BI86" s="63"/>
      <c r="BJ86" s="63"/>
      <c r="BK86" s="63"/>
      <c r="BL86" s="63"/>
      <c r="BM86" s="63">
        <v>0</v>
      </c>
      <c r="BN86" s="63"/>
      <c r="BO86" s="63"/>
      <c r="BP86" s="63"/>
      <c r="BQ86" s="63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s="40" customFormat="1" ht="15.6" x14ac:dyDescent="0.25">
      <c r="A87" s="77">
        <v>0</v>
      </c>
      <c r="B87" s="77"/>
      <c r="C87" s="78" t="s">
        <v>118</v>
      </c>
      <c r="D87" s="49"/>
      <c r="E87" s="49"/>
      <c r="F87" s="49"/>
      <c r="G87" s="49"/>
      <c r="H87" s="49"/>
      <c r="I87" s="50"/>
      <c r="J87" s="79" t="s">
        <v>91</v>
      </c>
      <c r="K87" s="79"/>
      <c r="L87" s="79"/>
      <c r="M87" s="79"/>
      <c r="N87" s="79"/>
      <c r="O87" s="78" t="s">
        <v>91</v>
      </c>
      <c r="P87" s="49"/>
      <c r="Q87" s="49"/>
      <c r="R87" s="49"/>
      <c r="S87" s="49"/>
      <c r="T87" s="49"/>
      <c r="U87" s="49"/>
      <c r="V87" s="49"/>
      <c r="W87" s="49"/>
      <c r="X87" s="50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42"/>
      <c r="BS87" s="42"/>
      <c r="BT87" s="42"/>
      <c r="BU87" s="42"/>
      <c r="BV87" s="42"/>
      <c r="BW87" s="42"/>
      <c r="BX87" s="42"/>
      <c r="BY87" s="42"/>
      <c r="BZ87" s="43"/>
    </row>
    <row r="88" spans="1:78" ht="198" customHeight="1" x14ac:dyDescent="0.25">
      <c r="A88" s="73">
        <v>15</v>
      </c>
      <c r="B88" s="73"/>
      <c r="C88" s="74" t="s">
        <v>119</v>
      </c>
      <c r="D88" s="57"/>
      <c r="E88" s="57"/>
      <c r="F88" s="57"/>
      <c r="G88" s="57"/>
      <c r="H88" s="57"/>
      <c r="I88" s="58"/>
      <c r="J88" s="75" t="s">
        <v>109</v>
      </c>
      <c r="K88" s="75"/>
      <c r="L88" s="75"/>
      <c r="M88" s="75"/>
      <c r="N88" s="75"/>
      <c r="O88" s="74" t="s">
        <v>120</v>
      </c>
      <c r="P88" s="57"/>
      <c r="Q88" s="57"/>
      <c r="R88" s="57"/>
      <c r="S88" s="57"/>
      <c r="T88" s="57"/>
      <c r="U88" s="57"/>
      <c r="V88" s="57"/>
      <c r="W88" s="57"/>
      <c r="X88" s="58"/>
      <c r="Y88" s="63">
        <v>15</v>
      </c>
      <c r="Z88" s="63"/>
      <c r="AA88" s="63"/>
      <c r="AB88" s="63"/>
      <c r="AC88" s="63"/>
      <c r="AD88" s="63">
        <v>0</v>
      </c>
      <c r="AE88" s="63"/>
      <c r="AF88" s="63"/>
      <c r="AG88" s="63"/>
      <c r="AH88" s="63"/>
      <c r="AI88" s="63">
        <v>15</v>
      </c>
      <c r="AJ88" s="63"/>
      <c r="AK88" s="63"/>
      <c r="AL88" s="63"/>
      <c r="AM88" s="63"/>
      <c r="AN88" s="63">
        <v>16</v>
      </c>
      <c r="AO88" s="63"/>
      <c r="AP88" s="63"/>
      <c r="AQ88" s="63"/>
      <c r="AR88" s="63"/>
      <c r="AS88" s="63">
        <v>0</v>
      </c>
      <c r="AT88" s="63"/>
      <c r="AU88" s="63"/>
      <c r="AV88" s="63"/>
      <c r="AW88" s="63"/>
      <c r="AX88" s="63">
        <v>16</v>
      </c>
      <c r="AY88" s="63"/>
      <c r="AZ88" s="63"/>
      <c r="BA88" s="63"/>
      <c r="BB88" s="63"/>
      <c r="BC88" s="63">
        <f>AN88-Y88</f>
        <v>1</v>
      </c>
      <c r="BD88" s="63"/>
      <c r="BE88" s="63"/>
      <c r="BF88" s="63"/>
      <c r="BG88" s="63"/>
      <c r="BH88" s="63">
        <f>AS88-AD88</f>
        <v>0</v>
      </c>
      <c r="BI88" s="63"/>
      <c r="BJ88" s="63"/>
      <c r="BK88" s="63"/>
      <c r="BL88" s="63"/>
      <c r="BM88" s="63">
        <v>1</v>
      </c>
      <c r="BN88" s="63"/>
      <c r="BO88" s="63"/>
      <c r="BP88" s="63"/>
      <c r="BQ88" s="63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109.8" customHeight="1" x14ac:dyDescent="0.25">
      <c r="A89" s="73">
        <v>16</v>
      </c>
      <c r="B89" s="73"/>
      <c r="C89" s="74" t="s">
        <v>121</v>
      </c>
      <c r="D89" s="57"/>
      <c r="E89" s="57"/>
      <c r="F89" s="57"/>
      <c r="G89" s="57"/>
      <c r="H89" s="57"/>
      <c r="I89" s="58"/>
      <c r="J89" s="75" t="s">
        <v>105</v>
      </c>
      <c r="K89" s="75"/>
      <c r="L89" s="75"/>
      <c r="M89" s="75"/>
      <c r="N89" s="75"/>
      <c r="O89" s="74" t="s">
        <v>122</v>
      </c>
      <c r="P89" s="57"/>
      <c r="Q89" s="57"/>
      <c r="R89" s="57"/>
      <c r="S89" s="57"/>
      <c r="T89" s="57"/>
      <c r="U89" s="57"/>
      <c r="V89" s="57"/>
      <c r="W89" s="57"/>
      <c r="X89" s="58"/>
      <c r="Y89" s="63">
        <v>7468.16</v>
      </c>
      <c r="Z89" s="63"/>
      <c r="AA89" s="63"/>
      <c r="AB89" s="63"/>
      <c r="AC89" s="63"/>
      <c r="AD89" s="63">
        <v>244.5</v>
      </c>
      <c r="AE89" s="63"/>
      <c r="AF89" s="63"/>
      <c r="AG89" s="63"/>
      <c r="AH89" s="63"/>
      <c r="AI89" s="63">
        <v>7712.66</v>
      </c>
      <c r="AJ89" s="63"/>
      <c r="AK89" s="63"/>
      <c r="AL89" s="63"/>
      <c r="AM89" s="63"/>
      <c r="AN89" s="63">
        <v>9005.91</v>
      </c>
      <c r="AO89" s="63"/>
      <c r="AP89" s="63"/>
      <c r="AQ89" s="63"/>
      <c r="AR89" s="63"/>
      <c r="AS89" s="63">
        <v>366.97</v>
      </c>
      <c r="AT89" s="63"/>
      <c r="AU89" s="63"/>
      <c r="AV89" s="63"/>
      <c r="AW89" s="63"/>
      <c r="AX89" s="63">
        <v>9372.8799999999992</v>
      </c>
      <c r="AY89" s="63"/>
      <c r="AZ89" s="63"/>
      <c r="BA89" s="63"/>
      <c r="BB89" s="63"/>
      <c r="BC89" s="63">
        <f>AN89-Y89</f>
        <v>1537.75</v>
      </c>
      <c r="BD89" s="63"/>
      <c r="BE89" s="63"/>
      <c r="BF89" s="63"/>
      <c r="BG89" s="63"/>
      <c r="BH89" s="63">
        <f>AS89-AD89</f>
        <v>122.47000000000003</v>
      </c>
      <c r="BI89" s="63"/>
      <c r="BJ89" s="63"/>
      <c r="BK89" s="63"/>
      <c r="BL89" s="63"/>
      <c r="BM89" s="63">
        <v>1660.2199999999993</v>
      </c>
      <c r="BN89" s="63"/>
      <c r="BO89" s="63"/>
      <c r="BP89" s="63"/>
      <c r="BQ89" s="63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119.4" customHeight="1" x14ac:dyDescent="0.25">
      <c r="A90" s="73">
        <v>17</v>
      </c>
      <c r="B90" s="73"/>
      <c r="C90" s="74" t="s">
        <v>123</v>
      </c>
      <c r="D90" s="57"/>
      <c r="E90" s="57"/>
      <c r="F90" s="57"/>
      <c r="G90" s="57"/>
      <c r="H90" s="57"/>
      <c r="I90" s="58"/>
      <c r="J90" s="75" t="s">
        <v>105</v>
      </c>
      <c r="K90" s="75"/>
      <c r="L90" s="75"/>
      <c r="M90" s="75"/>
      <c r="N90" s="75"/>
      <c r="O90" s="74" t="s">
        <v>124</v>
      </c>
      <c r="P90" s="57"/>
      <c r="Q90" s="57"/>
      <c r="R90" s="57"/>
      <c r="S90" s="57"/>
      <c r="T90" s="57"/>
      <c r="U90" s="57"/>
      <c r="V90" s="57"/>
      <c r="W90" s="57"/>
      <c r="X90" s="58"/>
      <c r="Y90" s="63">
        <v>7468.16</v>
      </c>
      <c r="Z90" s="63"/>
      <c r="AA90" s="63"/>
      <c r="AB90" s="63"/>
      <c r="AC90" s="63"/>
      <c r="AD90" s="63">
        <v>244.5</v>
      </c>
      <c r="AE90" s="63"/>
      <c r="AF90" s="63"/>
      <c r="AG90" s="63"/>
      <c r="AH90" s="63"/>
      <c r="AI90" s="63">
        <v>7712.66</v>
      </c>
      <c r="AJ90" s="63"/>
      <c r="AK90" s="63"/>
      <c r="AL90" s="63"/>
      <c r="AM90" s="63"/>
      <c r="AN90" s="63">
        <v>9005.91</v>
      </c>
      <c r="AO90" s="63"/>
      <c r="AP90" s="63"/>
      <c r="AQ90" s="63"/>
      <c r="AR90" s="63"/>
      <c r="AS90" s="63">
        <v>366.97</v>
      </c>
      <c r="AT90" s="63"/>
      <c r="AU90" s="63"/>
      <c r="AV90" s="63"/>
      <c r="AW90" s="63"/>
      <c r="AX90" s="63">
        <v>9372.8799999999992</v>
      </c>
      <c r="AY90" s="63"/>
      <c r="AZ90" s="63"/>
      <c r="BA90" s="63"/>
      <c r="BB90" s="63"/>
      <c r="BC90" s="63">
        <f>AN90-Y90</f>
        <v>1537.75</v>
      </c>
      <c r="BD90" s="63"/>
      <c r="BE90" s="63"/>
      <c r="BF90" s="63"/>
      <c r="BG90" s="63"/>
      <c r="BH90" s="63">
        <f>AS90-AD90</f>
        <v>122.47000000000003</v>
      </c>
      <c r="BI90" s="63"/>
      <c r="BJ90" s="63"/>
      <c r="BK90" s="63"/>
      <c r="BL90" s="63"/>
      <c r="BM90" s="63">
        <v>1660.2199999999993</v>
      </c>
      <c r="BN90" s="63"/>
      <c r="BO90" s="63"/>
      <c r="BP90" s="63"/>
      <c r="BQ90" s="63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108.6" customHeight="1" x14ac:dyDescent="0.25">
      <c r="A91" s="73">
        <v>18</v>
      </c>
      <c r="B91" s="73"/>
      <c r="C91" s="74" t="s">
        <v>125</v>
      </c>
      <c r="D91" s="57"/>
      <c r="E91" s="57"/>
      <c r="F91" s="57"/>
      <c r="G91" s="57"/>
      <c r="H91" s="57"/>
      <c r="I91" s="58"/>
      <c r="J91" s="75" t="s">
        <v>105</v>
      </c>
      <c r="K91" s="75"/>
      <c r="L91" s="75"/>
      <c r="M91" s="75"/>
      <c r="N91" s="75"/>
      <c r="O91" s="74" t="s">
        <v>124</v>
      </c>
      <c r="P91" s="57"/>
      <c r="Q91" s="57"/>
      <c r="R91" s="57"/>
      <c r="S91" s="57"/>
      <c r="T91" s="57"/>
      <c r="U91" s="57"/>
      <c r="V91" s="57"/>
      <c r="W91" s="57"/>
      <c r="X91" s="58"/>
      <c r="Y91" s="63">
        <v>7468.16</v>
      </c>
      <c r="Z91" s="63"/>
      <c r="AA91" s="63"/>
      <c r="AB91" s="63"/>
      <c r="AC91" s="63"/>
      <c r="AD91" s="63">
        <v>244.5</v>
      </c>
      <c r="AE91" s="63"/>
      <c r="AF91" s="63"/>
      <c r="AG91" s="63"/>
      <c r="AH91" s="63"/>
      <c r="AI91" s="63">
        <v>7712.66</v>
      </c>
      <c r="AJ91" s="63"/>
      <c r="AK91" s="63"/>
      <c r="AL91" s="63"/>
      <c r="AM91" s="63"/>
      <c r="AN91" s="63">
        <v>9005.91</v>
      </c>
      <c r="AO91" s="63"/>
      <c r="AP91" s="63"/>
      <c r="AQ91" s="63"/>
      <c r="AR91" s="63"/>
      <c r="AS91" s="63">
        <v>366.97</v>
      </c>
      <c r="AT91" s="63"/>
      <c r="AU91" s="63"/>
      <c r="AV91" s="63"/>
      <c r="AW91" s="63"/>
      <c r="AX91" s="63">
        <v>9372.8799999999992</v>
      </c>
      <c r="AY91" s="63"/>
      <c r="AZ91" s="63"/>
      <c r="BA91" s="63"/>
      <c r="BB91" s="63"/>
      <c r="BC91" s="63">
        <f>AN91-Y91</f>
        <v>1537.75</v>
      </c>
      <c r="BD91" s="63"/>
      <c r="BE91" s="63"/>
      <c r="BF91" s="63"/>
      <c r="BG91" s="63"/>
      <c r="BH91" s="63">
        <f>AS91-AD91</f>
        <v>122.47000000000003</v>
      </c>
      <c r="BI91" s="63"/>
      <c r="BJ91" s="63"/>
      <c r="BK91" s="63"/>
      <c r="BL91" s="63"/>
      <c r="BM91" s="63">
        <v>1660.2199999999993</v>
      </c>
      <c r="BN91" s="63"/>
      <c r="BO91" s="63"/>
      <c r="BP91" s="63"/>
      <c r="BQ91" s="63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29.4" customHeight="1" x14ac:dyDescent="0.25">
      <c r="A92" s="73">
        <v>19</v>
      </c>
      <c r="B92" s="73"/>
      <c r="C92" s="74" t="s">
        <v>126</v>
      </c>
      <c r="D92" s="57"/>
      <c r="E92" s="57"/>
      <c r="F92" s="57"/>
      <c r="G92" s="57"/>
      <c r="H92" s="57"/>
      <c r="I92" s="58"/>
      <c r="J92" s="75" t="s">
        <v>102</v>
      </c>
      <c r="K92" s="75"/>
      <c r="L92" s="75"/>
      <c r="M92" s="75"/>
      <c r="N92" s="75"/>
      <c r="O92" s="74" t="s">
        <v>127</v>
      </c>
      <c r="P92" s="57"/>
      <c r="Q92" s="57"/>
      <c r="R92" s="57"/>
      <c r="S92" s="57"/>
      <c r="T92" s="57"/>
      <c r="U92" s="57"/>
      <c r="V92" s="57"/>
      <c r="W92" s="57"/>
      <c r="X92" s="58"/>
      <c r="Y92" s="63">
        <v>0</v>
      </c>
      <c r="Z92" s="63"/>
      <c r="AA92" s="63"/>
      <c r="AB92" s="63"/>
      <c r="AC92" s="63"/>
      <c r="AD92" s="63">
        <v>28000</v>
      </c>
      <c r="AE92" s="63"/>
      <c r="AF92" s="63"/>
      <c r="AG92" s="63"/>
      <c r="AH92" s="63"/>
      <c r="AI92" s="63">
        <v>28000</v>
      </c>
      <c r="AJ92" s="63"/>
      <c r="AK92" s="63"/>
      <c r="AL92" s="63"/>
      <c r="AM92" s="63"/>
      <c r="AN92" s="63">
        <v>0</v>
      </c>
      <c r="AO92" s="63"/>
      <c r="AP92" s="63"/>
      <c r="AQ92" s="63"/>
      <c r="AR92" s="63"/>
      <c r="AS92" s="63">
        <v>28000</v>
      </c>
      <c r="AT92" s="63"/>
      <c r="AU92" s="63"/>
      <c r="AV92" s="63"/>
      <c r="AW92" s="63"/>
      <c r="AX92" s="63">
        <v>28000</v>
      </c>
      <c r="AY92" s="63"/>
      <c r="AZ92" s="63"/>
      <c r="BA92" s="63"/>
      <c r="BB92" s="63"/>
      <c r="BC92" s="63">
        <f>AN92-Y92</f>
        <v>0</v>
      </c>
      <c r="BD92" s="63"/>
      <c r="BE92" s="63"/>
      <c r="BF92" s="63"/>
      <c r="BG92" s="63"/>
      <c r="BH92" s="63">
        <f>AS92-AD92</f>
        <v>0</v>
      </c>
      <c r="BI92" s="63"/>
      <c r="BJ92" s="63"/>
      <c r="BK92" s="63"/>
      <c r="BL92" s="63"/>
      <c r="BM92" s="63">
        <v>0</v>
      </c>
      <c r="BN92" s="63"/>
      <c r="BO92" s="63"/>
      <c r="BP92" s="63"/>
      <c r="BQ92" s="63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s="40" customFormat="1" ht="15.6" x14ac:dyDescent="0.25">
      <c r="A93" s="77">
        <v>0</v>
      </c>
      <c r="B93" s="77"/>
      <c r="C93" s="78" t="s">
        <v>128</v>
      </c>
      <c r="D93" s="49"/>
      <c r="E93" s="49"/>
      <c r="F93" s="49"/>
      <c r="G93" s="49"/>
      <c r="H93" s="49"/>
      <c r="I93" s="50"/>
      <c r="J93" s="79" t="s">
        <v>91</v>
      </c>
      <c r="K93" s="79"/>
      <c r="L93" s="79"/>
      <c r="M93" s="79"/>
      <c r="N93" s="79"/>
      <c r="O93" s="78" t="s">
        <v>91</v>
      </c>
      <c r="P93" s="49"/>
      <c r="Q93" s="49"/>
      <c r="R93" s="49"/>
      <c r="S93" s="49"/>
      <c r="T93" s="49"/>
      <c r="U93" s="49"/>
      <c r="V93" s="49"/>
      <c r="W93" s="49"/>
      <c r="X93" s="50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42"/>
      <c r="BS93" s="42"/>
      <c r="BT93" s="42"/>
      <c r="BU93" s="42"/>
      <c r="BV93" s="42"/>
      <c r="BW93" s="42"/>
      <c r="BX93" s="42"/>
      <c r="BY93" s="42"/>
      <c r="BZ93" s="43"/>
    </row>
    <row r="94" spans="1:78" ht="85.2" customHeight="1" x14ac:dyDescent="0.25">
      <c r="A94" s="73">
        <v>20</v>
      </c>
      <c r="B94" s="73"/>
      <c r="C94" s="74" t="s">
        <v>129</v>
      </c>
      <c r="D94" s="57"/>
      <c r="E94" s="57"/>
      <c r="F94" s="57"/>
      <c r="G94" s="57"/>
      <c r="H94" s="57"/>
      <c r="I94" s="58"/>
      <c r="J94" s="75" t="s">
        <v>130</v>
      </c>
      <c r="K94" s="75"/>
      <c r="L94" s="75"/>
      <c r="M94" s="75"/>
      <c r="N94" s="75"/>
      <c r="O94" s="74" t="s">
        <v>131</v>
      </c>
      <c r="P94" s="57"/>
      <c r="Q94" s="57"/>
      <c r="R94" s="57"/>
      <c r="S94" s="57"/>
      <c r="T94" s="57"/>
      <c r="U94" s="57"/>
      <c r="V94" s="57"/>
      <c r="W94" s="57"/>
      <c r="X94" s="58"/>
      <c r="Y94" s="63">
        <v>100</v>
      </c>
      <c r="Z94" s="63"/>
      <c r="AA94" s="63"/>
      <c r="AB94" s="63"/>
      <c r="AC94" s="63"/>
      <c r="AD94" s="63">
        <v>100</v>
      </c>
      <c r="AE94" s="63"/>
      <c r="AF94" s="63"/>
      <c r="AG94" s="63"/>
      <c r="AH94" s="63"/>
      <c r="AI94" s="63">
        <v>100</v>
      </c>
      <c r="AJ94" s="63"/>
      <c r="AK94" s="63"/>
      <c r="AL94" s="63"/>
      <c r="AM94" s="63"/>
      <c r="AN94" s="63">
        <v>100</v>
      </c>
      <c r="AO94" s="63"/>
      <c r="AP94" s="63"/>
      <c r="AQ94" s="63"/>
      <c r="AR94" s="63"/>
      <c r="AS94" s="63">
        <v>100</v>
      </c>
      <c r="AT94" s="63"/>
      <c r="AU94" s="63"/>
      <c r="AV94" s="63"/>
      <c r="AW94" s="63"/>
      <c r="AX94" s="63">
        <v>100</v>
      </c>
      <c r="AY94" s="63"/>
      <c r="AZ94" s="63"/>
      <c r="BA94" s="63"/>
      <c r="BB94" s="63"/>
      <c r="BC94" s="63">
        <f>AN94-Y94</f>
        <v>0</v>
      </c>
      <c r="BD94" s="63"/>
      <c r="BE94" s="63"/>
      <c r="BF94" s="63"/>
      <c r="BG94" s="63"/>
      <c r="BH94" s="63">
        <f>AS94-AD94</f>
        <v>0</v>
      </c>
      <c r="BI94" s="63"/>
      <c r="BJ94" s="63"/>
      <c r="BK94" s="63"/>
      <c r="BL94" s="63"/>
      <c r="BM94" s="63">
        <v>0</v>
      </c>
      <c r="BN94" s="63"/>
      <c r="BO94" s="63"/>
      <c r="BP94" s="63"/>
      <c r="BQ94" s="63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45.6" customHeight="1" x14ac:dyDescent="0.25">
      <c r="A95" s="73">
        <v>21</v>
      </c>
      <c r="B95" s="73"/>
      <c r="C95" s="74" t="s">
        <v>132</v>
      </c>
      <c r="D95" s="57"/>
      <c r="E95" s="57"/>
      <c r="F95" s="57"/>
      <c r="G95" s="57"/>
      <c r="H95" s="57"/>
      <c r="I95" s="58"/>
      <c r="J95" s="75" t="s">
        <v>130</v>
      </c>
      <c r="K95" s="75"/>
      <c r="L95" s="75"/>
      <c r="M95" s="75"/>
      <c r="N95" s="75"/>
      <c r="O95" s="74" t="s">
        <v>133</v>
      </c>
      <c r="P95" s="57"/>
      <c r="Q95" s="57"/>
      <c r="R95" s="57"/>
      <c r="S95" s="57"/>
      <c r="T95" s="57"/>
      <c r="U95" s="57"/>
      <c r="V95" s="57"/>
      <c r="W95" s="57"/>
      <c r="X95" s="58"/>
      <c r="Y95" s="63">
        <v>100</v>
      </c>
      <c r="Z95" s="63"/>
      <c r="AA95" s="63"/>
      <c r="AB95" s="63"/>
      <c r="AC95" s="63"/>
      <c r="AD95" s="63">
        <v>0</v>
      </c>
      <c r="AE95" s="63"/>
      <c r="AF95" s="63"/>
      <c r="AG95" s="63"/>
      <c r="AH95" s="63"/>
      <c r="AI95" s="63">
        <v>100</v>
      </c>
      <c r="AJ95" s="63"/>
      <c r="AK95" s="63"/>
      <c r="AL95" s="63"/>
      <c r="AM95" s="63"/>
      <c r="AN95" s="63">
        <v>100</v>
      </c>
      <c r="AO95" s="63"/>
      <c r="AP95" s="63"/>
      <c r="AQ95" s="63"/>
      <c r="AR95" s="63"/>
      <c r="AS95" s="63">
        <v>0</v>
      </c>
      <c r="AT95" s="63"/>
      <c r="AU95" s="63"/>
      <c r="AV95" s="63"/>
      <c r="AW95" s="63"/>
      <c r="AX95" s="63">
        <v>100</v>
      </c>
      <c r="AY95" s="63"/>
      <c r="AZ95" s="63"/>
      <c r="BA95" s="63"/>
      <c r="BB95" s="63"/>
      <c r="BC95" s="63">
        <f>AN95-Y95</f>
        <v>0</v>
      </c>
      <c r="BD95" s="63"/>
      <c r="BE95" s="63"/>
      <c r="BF95" s="63"/>
      <c r="BG95" s="63"/>
      <c r="BH95" s="63">
        <f>AS95-AD95</f>
        <v>0</v>
      </c>
      <c r="BI95" s="63"/>
      <c r="BJ95" s="63"/>
      <c r="BK95" s="63"/>
      <c r="BL95" s="63"/>
      <c r="BM95" s="63">
        <v>0</v>
      </c>
      <c r="BN95" s="63"/>
      <c r="BO95" s="63"/>
      <c r="BP95" s="63"/>
      <c r="BQ95" s="63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ht="150.6" customHeight="1" x14ac:dyDescent="0.25">
      <c r="A96" s="73">
        <v>22</v>
      </c>
      <c r="B96" s="73"/>
      <c r="C96" s="74" t="s">
        <v>134</v>
      </c>
      <c r="D96" s="57"/>
      <c r="E96" s="57"/>
      <c r="F96" s="57"/>
      <c r="G96" s="57"/>
      <c r="H96" s="57"/>
      <c r="I96" s="58"/>
      <c r="J96" s="75" t="s">
        <v>130</v>
      </c>
      <c r="K96" s="75"/>
      <c r="L96" s="75"/>
      <c r="M96" s="75"/>
      <c r="N96" s="75"/>
      <c r="O96" s="74" t="s">
        <v>135</v>
      </c>
      <c r="P96" s="57"/>
      <c r="Q96" s="57"/>
      <c r="R96" s="57"/>
      <c r="S96" s="57"/>
      <c r="T96" s="57"/>
      <c r="U96" s="57"/>
      <c r="V96" s="57"/>
      <c r="W96" s="57"/>
      <c r="X96" s="58"/>
      <c r="Y96" s="63">
        <v>0</v>
      </c>
      <c r="Z96" s="63"/>
      <c r="AA96" s="63"/>
      <c r="AB96" s="63"/>
      <c r="AC96" s="63"/>
      <c r="AD96" s="63">
        <v>100</v>
      </c>
      <c r="AE96" s="63"/>
      <c r="AF96" s="63"/>
      <c r="AG96" s="63"/>
      <c r="AH96" s="63"/>
      <c r="AI96" s="63">
        <v>100</v>
      </c>
      <c r="AJ96" s="63"/>
      <c r="AK96" s="63"/>
      <c r="AL96" s="63"/>
      <c r="AM96" s="63"/>
      <c r="AN96" s="63">
        <v>0</v>
      </c>
      <c r="AO96" s="63"/>
      <c r="AP96" s="63"/>
      <c r="AQ96" s="63"/>
      <c r="AR96" s="63"/>
      <c r="AS96" s="63">
        <v>100</v>
      </c>
      <c r="AT96" s="63"/>
      <c r="AU96" s="63"/>
      <c r="AV96" s="63"/>
      <c r="AW96" s="63"/>
      <c r="AX96" s="63">
        <v>100</v>
      </c>
      <c r="AY96" s="63"/>
      <c r="AZ96" s="63"/>
      <c r="BA96" s="63"/>
      <c r="BB96" s="63"/>
      <c r="BC96" s="63">
        <f>AN96-Y96</f>
        <v>0</v>
      </c>
      <c r="BD96" s="63"/>
      <c r="BE96" s="63"/>
      <c r="BF96" s="63"/>
      <c r="BG96" s="63"/>
      <c r="BH96" s="63">
        <f>AS96-AD96</f>
        <v>0</v>
      </c>
      <c r="BI96" s="63"/>
      <c r="BJ96" s="63"/>
      <c r="BK96" s="63"/>
      <c r="BL96" s="63"/>
      <c r="BM96" s="63">
        <v>0</v>
      </c>
      <c r="BN96" s="63"/>
      <c r="BO96" s="63"/>
      <c r="BP96" s="63"/>
      <c r="BQ96" s="63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9" ht="15.6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9" ht="15.75" customHeight="1" x14ac:dyDescent="0.25">
      <c r="A98" s="95" t="s">
        <v>63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  <c r="BM98" s="95"/>
      <c r="BN98" s="95"/>
      <c r="BO98" s="95"/>
      <c r="BP98" s="95"/>
      <c r="BQ98" s="95"/>
    </row>
    <row r="99" spans="1:79" ht="9" customHeight="1" x14ac:dyDescent="0.25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9" ht="45" customHeight="1" x14ac:dyDescent="0.25">
      <c r="A100" s="64" t="s">
        <v>3</v>
      </c>
      <c r="B100" s="66"/>
      <c r="C100" s="64" t="s">
        <v>6</v>
      </c>
      <c r="D100" s="65"/>
      <c r="E100" s="65"/>
      <c r="F100" s="65"/>
      <c r="G100" s="65"/>
      <c r="H100" s="65"/>
      <c r="I100" s="66"/>
      <c r="J100" s="64" t="s">
        <v>5</v>
      </c>
      <c r="K100" s="65"/>
      <c r="L100" s="65"/>
      <c r="M100" s="65"/>
      <c r="N100" s="66"/>
      <c r="O100" s="67" t="s">
        <v>64</v>
      </c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8"/>
      <c r="BN100" s="68"/>
      <c r="BO100" s="68"/>
      <c r="BP100" s="68"/>
      <c r="BQ100" s="69"/>
      <c r="BR100" s="10"/>
      <c r="BS100" s="10"/>
      <c r="BT100" s="10"/>
      <c r="BU100" s="10"/>
      <c r="BV100" s="10"/>
      <c r="BW100" s="10"/>
      <c r="BX100" s="10"/>
      <c r="BY100" s="10"/>
      <c r="BZ100" s="9"/>
    </row>
    <row r="101" spans="1:79" s="38" customFormat="1" ht="15.9" customHeight="1" x14ac:dyDescent="0.25">
      <c r="A101" s="100">
        <v>1</v>
      </c>
      <c r="B101" s="100"/>
      <c r="C101" s="100">
        <v>2</v>
      </c>
      <c r="D101" s="100"/>
      <c r="E101" s="100"/>
      <c r="F101" s="100"/>
      <c r="G101" s="100"/>
      <c r="H101" s="100"/>
      <c r="I101" s="100"/>
      <c r="J101" s="100">
        <v>3</v>
      </c>
      <c r="K101" s="100"/>
      <c r="L101" s="100"/>
      <c r="M101" s="100"/>
      <c r="N101" s="100"/>
      <c r="O101" s="70">
        <v>4</v>
      </c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71"/>
      <c r="BO101" s="71"/>
      <c r="BP101" s="71"/>
      <c r="BQ101" s="72"/>
      <c r="BR101" s="36"/>
      <c r="BS101" s="36"/>
      <c r="BT101" s="36"/>
      <c r="BU101" s="36"/>
      <c r="BV101" s="36"/>
      <c r="BW101" s="36"/>
      <c r="BX101" s="36"/>
      <c r="BY101" s="36"/>
      <c r="BZ101" s="37"/>
    </row>
    <row r="102" spans="1:79" s="38" customFormat="1" ht="12.75" hidden="1" customHeight="1" x14ac:dyDescent="0.25">
      <c r="A102" s="55" t="s">
        <v>36</v>
      </c>
      <c r="B102" s="55"/>
      <c r="C102" s="122" t="s">
        <v>14</v>
      </c>
      <c r="D102" s="123"/>
      <c r="E102" s="123"/>
      <c r="F102" s="123"/>
      <c r="G102" s="123"/>
      <c r="H102" s="123"/>
      <c r="I102" s="124"/>
      <c r="J102" s="55" t="s">
        <v>15</v>
      </c>
      <c r="K102" s="55"/>
      <c r="L102" s="55"/>
      <c r="M102" s="55"/>
      <c r="N102" s="55"/>
      <c r="O102" s="56" t="s">
        <v>72</v>
      </c>
      <c r="P102" s="127"/>
      <c r="Q102" s="127"/>
      <c r="R102" s="127"/>
      <c r="S102" s="127"/>
      <c r="T102" s="127"/>
      <c r="U102" s="127"/>
      <c r="V102" s="127"/>
      <c r="W102" s="127"/>
      <c r="X102" s="127"/>
      <c r="Y102" s="128"/>
      <c r="Z102" s="128"/>
      <c r="AA102" s="128"/>
      <c r="AB102" s="128"/>
      <c r="AC102" s="128"/>
      <c r="AD102" s="128"/>
      <c r="AE102" s="128"/>
      <c r="AF102" s="128"/>
      <c r="AG102" s="128"/>
      <c r="AH102" s="128"/>
      <c r="AI102" s="128"/>
      <c r="AJ102" s="128"/>
      <c r="AK102" s="128"/>
      <c r="AL102" s="128"/>
      <c r="AM102" s="128"/>
      <c r="AN102" s="128"/>
      <c r="AO102" s="128"/>
      <c r="AP102" s="128"/>
      <c r="AQ102" s="128"/>
      <c r="AR102" s="128"/>
      <c r="AS102" s="128"/>
      <c r="AT102" s="128"/>
      <c r="AU102" s="128"/>
      <c r="AV102" s="128"/>
      <c r="AW102" s="128"/>
      <c r="AX102" s="128"/>
      <c r="AY102" s="128"/>
      <c r="AZ102" s="128"/>
      <c r="BA102" s="128"/>
      <c r="BB102" s="128"/>
      <c r="BC102" s="128"/>
      <c r="BD102" s="128"/>
      <c r="BE102" s="128"/>
      <c r="BF102" s="128"/>
      <c r="BG102" s="128"/>
      <c r="BH102" s="128"/>
      <c r="BI102" s="128"/>
      <c r="BJ102" s="128"/>
      <c r="BK102" s="128"/>
      <c r="BL102" s="128"/>
      <c r="BM102" s="128"/>
      <c r="BN102" s="128"/>
      <c r="BO102" s="128"/>
      <c r="BP102" s="128"/>
      <c r="BQ102" s="129"/>
      <c r="BR102" s="39"/>
      <c r="BS102" s="39"/>
      <c r="BT102" s="37"/>
      <c r="BU102" s="37"/>
      <c r="BV102" s="37"/>
      <c r="BW102" s="37"/>
      <c r="BX102" s="37"/>
      <c r="BY102" s="37"/>
      <c r="BZ102" s="37"/>
      <c r="CA102" s="38" t="s">
        <v>71</v>
      </c>
    </row>
    <row r="103" spans="1:79" s="46" customFormat="1" ht="15.6" x14ac:dyDescent="0.25">
      <c r="A103" s="47">
        <v>0</v>
      </c>
      <c r="B103" s="47"/>
      <c r="C103" s="47" t="s">
        <v>90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51"/>
      <c r="P103" s="52"/>
      <c r="Q103" s="52"/>
      <c r="R103" s="52"/>
      <c r="S103" s="52"/>
      <c r="T103" s="52"/>
      <c r="U103" s="52"/>
      <c r="V103" s="52"/>
      <c r="W103" s="52"/>
      <c r="X103" s="52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4"/>
      <c r="BR103" s="44"/>
      <c r="BS103" s="44"/>
      <c r="BT103" s="44"/>
      <c r="BU103" s="44"/>
      <c r="BV103" s="44"/>
      <c r="BW103" s="44"/>
      <c r="BX103" s="44"/>
      <c r="BY103" s="44"/>
      <c r="BZ103" s="45"/>
      <c r="CA103" s="46" t="s">
        <v>66</v>
      </c>
    </row>
    <row r="104" spans="1:79" s="46" customFormat="1" ht="15.6" x14ac:dyDescent="0.25">
      <c r="A104" s="47">
        <v>0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51"/>
      <c r="P104" s="52"/>
      <c r="Q104" s="52"/>
      <c r="R104" s="52"/>
      <c r="S104" s="52"/>
      <c r="T104" s="52"/>
      <c r="U104" s="52"/>
      <c r="V104" s="52"/>
      <c r="W104" s="52"/>
      <c r="X104" s="52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4"/>
      <c r="BR104" s="44"/>
      <c r="BS104" s="44"/>
      <c r="BT104" s="44"/>
      <c r="BU104" s="44"/>
      <c r="BV104" s="44"/>
      <c r="BW104" s="44"/>
      <c r="BX104" s="44"/>
      <c r="BY104" s="44"/>
      <c r="BZ104" s="45"/>
    </row>
    <row r="105" spans="1:79" s="38" customFormat="1" ht="39.6" customHeight="1" x14ac:dyDescent="0.25">
      <c r="A105" s="55">
        <v>1</v>
      </c>
      <c r="B105" s="55"/>
      <c r="C105" s="56" t="s">
        <v>98</v>
      </c>
      <c r="D105" s="57"/>
      <c r="E105" s="57"/>
      <c r="F105" s="57"/>
      <c r="G105" s="57"/>
      <c r="H105" s="57"/>
      <c r="I105" s="58"/>
      <c r="J105" s="55" t="s">
        <v>93</v>
      </c>
      <c r="K105" s="55"/>
      <c r="L105" s="55"/>
      <c r="M105" s="55"/>
      <c r="N105" s="55"/>
      <c r="O105" s="59" t="s">
        <v>136</v>
      </c>
      <c r="P105" s="60"/>
      <c r="Q105" s="60"/>
      <c r="R105" s="60"/>
      <c r="S105" s="60"/>
      <c r="T105" s="60"/>
      <c r="U105" s="60"/>
      <c r="V105" s="60"/>
      <c r="W105" s="60"/>
      <c r="X105" s="60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2"/>
      <c r="BR105" s="36"/>
      <c r="BS105" s="36"/>
      <c r="BT105" s="36"/>
      <c r="BU105" s="36"/>
      <c r="BV105" s="36"/>
      <c r="BW105" s="36"/>
      <c r="BX105" s="36"/>
      <c r="BY105" s="36"/>
      <c r="BZ105" s="37"/>
    </row>
    <row r="106" spans="1:79" s="38" customFormat="1" ht="52.8" customHeight="1" x14ac:dyDescent="0.25">
      <c r="A106" s="55">
        <v>2</v>
      </c>
      <c r="B106" s="55"/>
      <c r="C106" s="56" t="s">
        <v>100</v>
      </c>
      <c r="D106" s="57"/>
      <c r="E106" s="57"/>
      <c r="F106" s="57"/>
      <c r="G106" s="57"/>
      <c r="H106" s="57"/>
      <c r="I106" s="58"/>
      <c r="J106" s="55" t="s">
        <v>93</v>
      </c>
      <c r="K106" s="55"/>
      <c r="L106" s="55"/>
      <c r="M106" s="55"/>
      <c r="N106" s="55"/>
      <c r="O106" s="59" t="s">
        <v>136</v>
      </c>
      <c r="P106" s="60"/>
      <c r="Q106" s="60"/>
      <c r="R106" s="60"/>
      <c r="S106" s="60"/>
      <c r="T106" s="60"/>
      <c r="U106" s="60"/>
      <c r="V106" s="60"/>
      <c r="W106" s="60"/>
      <c r="X106" s="60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2"/>
      <c r="BR106" s="36"/>
      <c r="BS106" s="36"/>
      <c r="BT106" s="36"/>
      <c r="BU106" s="36"/>
      <c r="BV106" s="36"/>
      <c r="BW106" s="36"/>
      <c r="BX106" s="36"/>
      <c r="BY106" s="36"/>
      <c r="BZ106" s="37"/>
    </row>
    <row r="107" spans="1:79" s="46" customFormat="1" ht="15.6" x14ac:dyDescent="0.25">
      <c r="A107" s="47">
        <v>0</v>
      </c>
      <c r="B107" s="47"/>
      <c r="C107" s="48" t="s">
        <v>107</v>
      </c>
      <c r="D107" s="49"/>
      <c r="E107" s="49"/>
      <c r="F107" s="49"/>
      <c r="G107" s="49"/>
      <c r="H107" s="49"/>
      <c r="I107" s="50"/>
      <c r="J107" s="47"/>
      <c r="K107" s="47"/>
      <c r="L107" s="47"/>
      <c r="M107" s="47"/>
      <c r="N107" s="47"/>
      <c r="O107" s="51"/>
      <c r="P107" s="52"/>
      <c r="Q107" s="52"/>
      <c r="R107" s="52"/>
      <c r="S107" s="52"/>
      <c r="T107" s="52"/>
      <c r="U107" s="52"/>
      <c r="V107" s="52"/>
      <c r="W107" s="52"/>
      <c r="X107" s="52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4"/>
      <c r="BR107" s="44"/>
      <c r="BS107" s="44"/>
      <c r="BT107" s="44"/>
      <c r="BU107" s="44"/>
      <c r="BV107" s="44"/>
      <c r="BW107" s="44"/>
      <c r="BX107" s="44"/>
      <c r="BY107" s="44"/>
      <c r="BZ107" s="45"/>
    </row>
    <row r="108" spans="1:79" s="46" customFormat="1" ht="15.6" x14ac:dyDescent="0.25">
      <c r="A108" s="47">
        <v>0</v>
      </c>
      <c r="B108" s="47"/>
      <c r="C108" s="48"/>
      <c r="D108" s="49"/>
      <c r="E108" s="49"/>
      <c r="F108" s="49"/>
      <c r="G108" s="49"/>
      <c r="H108" s="49"/>
      <c r="I108" s="50"/>
      <c r="J108" s="47"/>
      <c r="K108" s="47"/>
      <c r="L108" s="47"/>
      <c r="M108" s="47"/>
      <c r="N108" s="47"/>
      <c r="O108" s="51"/>
      <c r="P108" s="52"/>
      <c r="Q108" s="52"/>
      <c r="R108" s="52"/>
      <c r="S108" s="52"/>
      <c r="T108" s="52"/>
      <c r="U108" s="52"/>
      <c r="V108" s="52"/>
      <c r="W108" s="52"/>
      <c r="X108" s="52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4"/>
      <c r="BR108" s="44"/>
      <c r="BS108" s="44"/>
      <c r="BT108" s="44"/>
      <c r="BU108" s="44"/>
      <c r="BV108" s="44"/>
      <c r="BW108" s="44"/>
      <c r="BX108" s="44"/>
      <c r="BY108" s="44"/>
      <c r="BZ108" s="45"/>
    </row>
    <row r="109" spans="1:79" s="38" customFormat="1" ht="71.400000000000006" customHeight="1" x14ac:dyDescent="0.25">
      <c r="A109" s="55">
        <v>3</v>
      </c>
      <c r="B109" s="55"/>
      <c r="C109" s="56" t="s">
        <v>108</v>
      </c>
      <c r="D109" s="57"/>
      <c r="E109" s="57"/>
      <c r="F109" s="57"/>
      <c r="G109" s="57"/>
      <c r="H109" s="57"/>
      <c r="I109" s="58"/>
      <c r="J109" s="55" t="s">
        <v>109</v>
      </c>
      <c r="K109" s="55"/>
      <c r="L109" s="55"/>
      <c r="M109" s="55"/>
      <c r="N109" s="55"/>
      <c r="O109" s="59" t="s">
        <v>137</v>
      </c>
      <c r="P109" s="60"/>
      <c r="Q109" s="60"/>
      <c r="R109" s="60"/>
      <c r="S109" s="60"/>
      <c r="T109" s="60"/>
      <c r="U109" s="60"/>
      <c r="V109" s="60"/>
      <c r="W109" s="60"/>
      <c r="X109" s="60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2"/>
      <c r="BR109" s="36"/>
      <c r="BS109" s="36"/>
      <c r="BT109" s="36"/>
      <c r="BU109" s="36"/>
      <c r="BV109" s="36"/>
      <c r="BW109" s="36"/>
      <c r="BX109" s="36"/>
      <c r="BY109" s="36"/>
      <c r="BZ109" s="37"/>
    </row>
    <row r="110" spans="1:79" s="38" customFormat="1" ht="30" customHeight="1" x14ac:dyDescent="0.25">
      <c r="A110" s="55">
        <v>4</v>
      </c>
      <c r="B110" s="55"/>
      <c r="C110" s="56" t="s">
        <v>111</v>
      </c>
      <c r="D110" s="57"/>
      <c r="E110" s="57"/>
      <c r="F110" s="57"/>
      <c r="G110" s="57"/>
      <c r="H110" s="57"/>
      <c r="I110" s="58"/>
      <c r="J110" s="55" t="s">
        <v>109</v>
      </c>
      <c r="K110" s="55"/>
      <c r="L110" s="55"/>
      <c r="M110" s="55"/>
      <c r="N110" s="55"/>
      <c r="O110" s="59" t="s">
        <v>137</v>
      </c>
      <c r="P110" s="60"/>
      <c r="Q110" s="60"/>
      <c r="R110" s="60"/>
      <c r="S110" s="60"/>
      <c r="T110" s="60"/>
      <c r="U110" s="60"/>
      <c r="V110" s="60"/>
      <c r="W110" s="60"/>
      <c r="X110" s="60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2"/>
      <c r="BR110" s="36"/>
      <c r="BS110" s="36"/>
      <c r="BT110" s="36"/>
      <c r="BU110" s="36"/>
      <c r="BV110" s="36"/>
      <c r="BW110" s="36"/>
      <c r="BX110" s="36"/>
      <c r="BY110" s="36"/>
      <c r="BZ110" s="37"/>
    </row>
    <row r="111" spans="1:79" s="46" customFormat="1" ht="15.6" x14ac:dyDescent="0.25">
      <c r="A111" s="47">
        <v>0</v>
      </c>
      <c r="B111" s="47"/>
      <c r="C111" s="48" t="s">
        <v>118</v>
      </c>
      <c r="D111" s="49"/>
      <c r="E111" s="49"/>
      <c r="F111" s="49"/>
      <c r="G111" s="49"/>
      <c r="H111" s="49"/>
      <c r="I111" s="50"/>
      <c r="J111" s="47"/>
      <c r="K111" s="47"/>
      <c r="L111" s="47"/>
      <c r="M111" s="47"/>
      <c r="N111" s="47"/>
      <c r="O111" s="51"/>
      <c r="P111" s="52"/>
      <c r="Q111" s="52"/>
      <c r="R111" s="52"/>
      <c r="S111" s="52"/>
      <c r="T111" s="52"/>
      <c r="U111" s="52"/>
      <c r="V111" s="52"/>
      <c r="W111" s="52"/>
      <c r="X111" s="52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4"/>
      <c r="BR111" s="44"/>
      <c r="BS111" s="44"/>
      <c r="BT111" s="44"/>
      <c r="BU111" s="44"/>
      <c r="BV111" s="44"/>
      <c r="BW111" s="44"/>
      <c r="BX111" s="44"/>
      <c r="BY111" s="44"/>
      <c r="BZ111" s="45"/>
    </row>
    <row r="112" spans="1:79" s="46" customFormat="1" ht="15.6" x14ac:dyDescent="0.25">
      <c r="A112" s="47">
        <v>0</v>
      </c>
      <c r="B112" s="47"/>
      <c r="C112" s="48"/>
      <c r="D112" s="49"/>
      <c r="E112" s="49"/>
      <c r="F112" s="49"/>
      <c r="G112" s="49"/>
      <c r="H112" s="49"/>
      <c r="I112" s="50"/>
      <c r="J112" s="47"/>
      <c r="K112" s="47"/>
      <c r="L112" s="47"/>
      <c r="M112" s="47"/>
      <c r="N112" s="47"/>
      <c r="O112" s="51"/>
      <c r="P112" s="52"/>
      <c r="Q112" s="52"/>
      <c r="R112" s="52"/>
      <c r="S112" s="52"/>
      <c r="T112" s="52"/>
      <c r="U112" s="52"/>
      <c r="V112" s="52"/>
      <c r="W112" s="52"/>
      <c r="X112" s="52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4"/>
      <c r="BR112" s="44"/>
      <c r="BS112" s="44"/>
      <c r="BT112" s="44"/>
      <c r="BU112" s="44"/>
      <c r="BV112" s="44"/>
      <c r="BW112" s="44"/>
      <c r="BX112" s="44"/>
      <c r="BY112" s="44"/>
      <c r="BZ112" s="45"/>
    </row>
    <row r="113" spans="1:78" s="38" customFormat="1" ht="95.4" customHeight="1" x14ac:dyDescent="0.25">
      <c r="A113" s="55">
        <v>5</v>
      </c>
      <c r="B113" s="55"/>
      <c r="C113" s="56" t="s">
        <v>119</v>
      </c>
      <c r="D113" s="57"/>
      <c r="E113" s="57"/>
      <c r="F113" s="57"/>
      <c r="G113" s="57"/>
      <c r="H113" s="57"/>
      <c r="I113" s="58"/>
      <c r="J113" s="55" t="s">
        <v>109</v>
      </c>
      <c r="K113" s="55"/>
      <c r="L113" s="55"/>
      <c r="M113" s="55"/>
      <c r="N113" s="55"/>
      <c r="O113" s="59" t="s">
        <v>136</v>
      </c>
      <c r="P113" s="60"/>
      <c r="Q113" s="60"/>
      <c r="R113" s="60"/>
      <c r="S113" s="60"/>
      <c r="T113" s="60"/>
      <c r="U113" s="60"/>
      <c r="V113" s="60"/>
      <c r="W113" s="60"/>
      <c r="X113" s="60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2"/>
      <c r="BR113" s="36"/>
      <c r="BS113" s="36"/>
      <c r="BT113" s="36"/>
      <c r="BU113" s="36"/>
      <c r="BV113" s="36"/>
      <c r="BW113" s="36"/>
      <c r="BX113" s="36"/>
      <c r="BY113" s="36"/>
      <c r="BZ113" s="37"/>
    </row>
    <row r="114" spans="1:78" s="38" customFormat="1" ht="111" customHeight="1" x14ac:dyDescent="0.25">
      <c r="A114" s="55">
        <v>6</v>
      </c>
      <c r="B114" s="55"/>
      <c r="C114" s="56" t="s">
        <v>121</v>
      </c>
      <c r="D114" s="57"/>
      <c r="E114" s="57"/>
      <c r="F114" s="57"/>
      <c r="G114" s="57"/>
      <c r="H114" s="57"/>
      <c r="I114" s="58"/>
      <c r="J114" s="55" t="s">
        <v>105</v>
      </c>
      <c r="K114" s="55"/>
      <c r="L114" s="55"/>
      <c r="M114" s="55"/>
      <c r="N114" s="55"/>
      <c r="O114" s="59" t="s">
        <v>155</v>
      </c>
      <c r="P114" s="60"/>
      <c r="Q114" s="60"/>
      <c r="R114" s="60"/>
      <c r="S114" s="60"/>
      <c r="T114" s="60"/>
      <c r="U114" s="60"/>
      <c r="V114" s="60"/>
      <c r="W114" s="60"/>
      <c r="X114" s="60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2"/>
      <c r="BR114" s="36"/>
      <c r="BS114" s="36"/>
      <c r="BT114" s="36"/>
      <c r="BU114" s="36"/>
      <c r="BV114" s="36"/>
      <c r="BW114" s="36"/>
      <c r="BX114" s="36"/>
      <c r="BY114" s="36"/>
      <c r="BZ114" s="37"/>
    </row>
    <row r="115" spans="1:78" s="46" customFormat="1" ht="15.6" x14ac:dyDescent="0.25">
      <c r="A115" s="47">
        <v>0</v>
      </c>
      <c r="B115" s="47"/>
      <c r="C115" s="48" t="s">
        <v>128</v>
      </c>
      <c r="D115" s="49"/>
      <c r="E115" s="49"/>
      <c r="F115" s="49"/>
      <c r="G115" s="49"/>
      <c r="H115" s="49"/>
      <c r="I115" s="50"/>
      <c r="J115" s="47"/>
      <c r="K115" s="47"/>
      <c r="L115" s="47"/>
      <c r="M115" s="47"/>
      <c r="N115" s="47"/>
      <c r="O115" s="51"/>
      <c r="P115" s="52"/>
      <c r="Q115" s="52"/>
      <c r="R115" s="52"/>
      <c r="S115" s="52"/>
      <c r="T115" s="52"/>
      <c r="U115" s="52"/>
      <c r="V115" s="52"/>
      <c r="W115" s="52"/>
      <c r="X115" s="52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4"/>
      <c r="BR115" s="44"/>
      <c r="BS115" s="44"/>
      <c r="BT115" s="44"/>
      <c r="BU115" s="44"/>
      <c r="BV115" s="44"/>
      <c r="BW115" s="44"/>
      <c r="BX115" s="44"/>
      <c r="BY115" s="44"/>
      <c r="BZ115" s="45"/>
    </row>
    <row r="116" spans="1:78" s="46" customFormat="1" ht="15.6" x14ac:dyDescent="0.25">
      <c r="A116" s="47">
        <v>0</v>
      </c>
      <c r="B116" s="47"/>
      <c r="C116" s="48"/>
      <c r="D116" s="49"/>
      <c r="E116" s="49"/>
      <c r="F116" s="49"/>
      <c r="G116" s="49"/>
      <c r="H116" s="49"/>
      <c r="I116" s="50"/>
      <c r="J116" s="47"/>
      <c r="K116" s="47"/>
      <c r="L116" s="47"/>
      <c r="M116" s="47"/>
      <c r="N116" s="47"/>
      <c r="O116" s="51"/>
      <c r="P116" s="52"/>
      <c r="Q116" s="52"/>
      <c r="R116" s="52"/>
      <c r="S116" s="52"/>
      <c r="T116" s="52"/>
      <c r="U116" s="52"/>
      <c r="V116" s="52"/>
      <c r="W116" s="52"/>
      <c r="X116" s="52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4"/>
      <c r="BR116" s="44"/>
      <c r="BS116" s="44"/>
      <c r="BT116" s="44"/>
      <c r="BU116" s="44"/>
      <c r="BV116" s="44"/>
      <c r="BW116" s="44"/>
      <c r="BX116" s="44"/>
      <c r="BY116" s="44"/>
      <c r="BZ116" s="45"/>
    </row>
    <row r="117" spans="1:78" ht="15.6" x14ac:dyDescent="0.25">
      <c r="A117" s="31"/>
      <c r="B117" s="31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11"/>
      <c r="BS117" s="11"/>
      <c r="BT117" s="11"/>
      <c r="BU117" s="11"/>
      <c r="BV117" s="11"/>
      <c r="BW117" s="11"/>
      <c r="BX117" s="11"/>
      <c r="BY117" s="11"/>
      <c r="BZ117" s="9"/>
    </row>
    <row r="118" spans="1:78" ht="15.9" customHeight="1" x14ac:dyDescent="0.25">
      <c r="A118" s="95" t="s">
        <v>65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  <c r="AY118" s="95"/>
      <c r="AZ118" s="95"/>
      <c r="BA118" s="95"/>
      <c r="BB118" s="95"/>
      <c r="BC118" s="95"/>
      <c r="BD118" s="95"/>
      <c r="BE118" s="95"/>
      <c r="BF118" s="95"/>
      <c r="BG118" s="95"/>
      <c r="BH118" s="95"/>
      <c r="BI118" s="95"/>
      <c r="BJ118" s="95"/>
      <c r="BK118" s="95"/>
      <c r="BL118" s="95"/>
    </row>
    <row r="119" spans="1:78" ht="34.799999999999997" customHeight="1" x14ac:dyDescent="0.25">
      <c r="A119" s="121" t="s">
        <v>139</v>
      </c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17"/>
      <c r="AJ119" s="117"/>
      <c r="AK119" s="117"/>
      <c r="AL119" s="117"/>
      <c r="AM119" s="117"/>
      <c r="AN119" s="117"/>
      <c r="AO119" s="117"/>
      <c r="AP119" s="117"/>
      <c r="AQ119" s="117"/>
      <c r="AR119" s="117"/>
      <c r="AS119" s="117"/>
      <c r="AT119" s="117"/>
      <c r="AU119" s="117"/>
      <c r="AV119" s="117"/>
      <c r="AW119" s="117"/>
      <c r="AX119" s="117"/>
      <c r="AY119" s="117"/>
      <c r="AZ119" s="117"/>
      <c r="BA119" s="117"/>
      <c r="BB119" s="117"/>
      <c r="BC119" s="117"/>
      <c r="BD119" s="117"/>
      <c r="BE119" s="117"/>
      <c r="BF119" s="117"/>
      <c r="BG119" s="117"/>
      <c r="BH119" s="117"/>
      <c r="BI119" s="117"/>
      <c r="BJ119" s="117"/>
      <c r="BK119" s="117"/>
      <c r="BL119" s="117"/>
    </row>
    <row r="120" spans="1:78" ht="15.6" x14ac:dyDescent="0.25">
      <c r="A120" s="31"/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11"/>
      <c r="BS120" s="11"/>
      <c r="BT120" s="11"/>
      <c r="BU120" s="11"/>
      <c r="BV120" s="11"/>
      <c r="BW120" s="11"/>
      <c r="BX120" s="11"/>
      <c r="BY120" s="11"/>
      <c r="BZ120" s="9"/>
    </row>
    <row r="121" spans="1:78" ht="15.9" customHeight="1" x14ac:dyDescent="0.25">
      <c r="A121" s="95" t="s">
        <v>46</v>
      </c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95"/>
      <c r="AR121" s="95"/>
      <c r="AS121" s="95"/>
      <c r="AT121" s="95"/>
      <c r="AU121" s="95"/>
      <c r="AV121" s="95"/>
      <c r="AW121" s="95"/>
      <c r="AX121" s="95"/>
      <c r="AY121" s="95"/>
      <c r="AZ121" s="95"/>
      <c r="BA121" s="95"/>
      <c r="BB121" s="95"/>
      <c r="BC121" s="95"/>
      <c r="BD121" s="95"/>
      <c r="BE121" s="95"/>
      <c r="BF121" s="95"/>
      <c r="BG121" s="95"/>
      <c r="BH121" s="95"/>
      <c r="BI121" s="95"/>
      <c r="BJ121" s="95"/>
      <c r="BK121" s="95"/>
      <c r="BL121" s="95"/>
    </row>
    <row r="122" spans="1:78" ht="96.6" customHeight="1" x14ac:dyDescent="0.25">
      <c r="A122" s="121" t="s">
        <v>156</v>
      </c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117"/>
      <c r="AD122" s="117"/>
      <c r="AE122" s="117"/>
      <c r="AF122" s="117"/>
      <c r="AG122" s="117"/>
      <c r="AH122" s="117"/>
      <c r="AI122" s="117"/>
      <c r="AJ122" s="117"/>
      <c r="AK122" s="117"/>
      <c r="AL122" s="117"/>
      <c r="AM122" s="117"/>
      <c r="AN122" s="117"/>
      <c r="AO122" s="117"/>
      <c r="AP122" s="117"/>
      <c r="AQ122" s="117"/>
      <c r="AR122" s="117"/>
      <c r="AS122" s="117"/>
      <c r="AT122" s="117"/>
      <c r="AU122" s="117"/>
      <c r="AV122" s="117"/>
      <c r="AW122" s="117"/>
      <c r="AX122" s="117"/>
      <c r="AY122" s="117"/>
      <c r="AZ122" s="117"/>
      <c r="BA122" s="117"/>
      <c r="BB122" s="117"/>
      <c r="BC122" s="117"/>
      <c r="BD122" s="117"/>
      <c r="BE122" s="117"/>
      <c r="BF122" s="117"/>
      <c r="BG122" s="117"/>
      <c r="BH122" s="117"/>
      <c r="BI122" s="117"/>
      <c r="BJ122" s="117"/>
      <c r="BK122" s="117"/>
      <c r="BL122" s="117"/>
    </row>
    <row r="123" spans="1:78" ht="15.9" customHeight="1" x14ac:dyDescent="0.25">
      <c r="A123" s="17"/>
      <c r="B123" s="17"/>
      <c r="C123" s="17"/>
      <c r="D123" s="17"/>
      <c r="E123" s="1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</row>
    <row r="124" spans="1:78" ht="12" customHeight="1" x14ac:dyDescent="0.25">
      <c r="A124" s="30" t="s">
        <v>77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</row>
    <row r="125" spans="1:78" ht="12" customHeight="1" x14ac:dyDescent="0.25">
      <c r="A125" s="30" t="s">
        <v>68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</row>
    <row r="126" spans="1:78" s="30" customFormat="1" ht="12" customHeight="1" x14ac:dyDescent="0.2">
      <c r="A126" s="30" t="s">
        <v>69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</row>
    <row r="127" spans="1:78" ht="15.9" customHeight="1" x14ac:dyDescent="0.3">
      <c r="A127" s="29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</row>
    <row r="128" spans="1:78" ht="42" customHeight="1" x14ac:dyDescent="0.3">
      <c r="A128" s="125" t="s">
        <v>141</v>
      </c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18"/>
      <c r="X128" s="118"/>
      <c r="Y128" s="118"/>
      <c r="Z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3"/>
      <c r="AO128" s="3"/>
      <c r="AP128" s="119" t="s">
        <v>143</v>
      </c>
      <c r="AQ128" s="120"/>
      <c r="AR128" s="120"/>
      <c r="AS128" s="120"/>
      <c r="AT128" s="120"/>
      <c r="AU128" s="120"/>
      <c r="AV128" s="120"/>
      <c r="AW128" s="120"/>
      <c r="AX128" s="120"/>
      <c r="AY128" s="120"/>
      <c r="AZ128" s="120"/>
      <c r="BA128" s="120"/>
      <c r="BB128" s="120"/>
      <c r="BC128" s="120"/>
      <c r="BD128" s="120"/>
      <c r="BE128" s="120"/>
      <c r="BF128" s="120"/>
      <c r="BG128" s="120"/>
      <c r="BH128" s="120"/>
    </row>
    <row r="129" spans="1:60" x14ac:dyDescent="0.25">
      <c r="W129" s="115" t="s">
        <v>8</v>
      </c>
      <c r="X129" s="115"/>
      <c r="Y129" s="115"/>
      <c r="Z129" s="115"/>
      <c r="AA129" s="115"/>
      <c r="AB129" s="115"/>
      <c r="AC129" s="115"/>
      <c r="AD129" s="115"/>
      <c r="AE129" s="115"/>
      <c r="AF129" s="115"/>
      <c r="AG129" s="115"/>
      <c r="AH129" s="115"/>
      <c r="AI129" s="115"/>
      <c r="AJ129" s="115"/>
      <c r="AK129" s="115"/>
      <c r="AL129" s="115"/>
      <c r="AM129" s="115"/>
      <c r="AN129" s="4"/>
      <c r="AO129" s="4"/>
      <c r="AP129" s="115" t="s">
        <v>73</v>
      </c>
      <c r="AQ129" s="115"/>
      <c r="AR129" s="115"/>
      <c r="AS129" s="115"/>
      <c r="AT129" s="115"/>
      <c r="AU129" s="115"/>
      <c r="AV129" s="115"/>
      <c r="AW129" s="115"/>
      <c r="AX129" s="115"/>
      <c r="AY129" s="115"/>
      <c r="AZ129" s="115"/>
      <c r="BA129" s="115"/>
      <c r="BB129" s="115"/>
      <c r="BC129" s="115"/>
      <c r="BD129" s="115"/>
      <c r="BE129" s="115"/>
      <c r="BF129" s="115"/>
      <c r="BG129" s="115"/>
      <c r="BH129" s="115"/>
    </row>
    <row r="132" spans="1:60" ht="31.2" customHeight="1" x14ac:dyDescent="0.3">
      <c r="A132" s="116" t="s">
        <v>142</v>
      </c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8"/>
      <c r="X132" s="118"/>
      <c r="Y132" s="118"/>
      <c r="Z132" s="118"/>
      <c r="AA132" s="118"/>
      <c r="AB132" s="118"/>
      <c r="AC132" s="118"/>
      <c r="AD132" s="118"/>
      <c r="AE132" s="118"/>
      <c r="AF132" s="118"/>
      <c r="AG132" s="118"/>
      <c r="AH132" s="118"/>
      <c r="AI132" s="118"/>
      <c r="AJ132" s="118"/>
      <c r="AK132" s="118"/>
      <c r="AL132" s="118"/>
      <c r="AM132" s="118"/>
      <c r="AN132" s="3"/>
      <c r="AO132" s="3"/>
      <c r="AP132" s="119" t="s">
        <v>144</v>
      </c>
      <c r="AQ132" s="120"/>
      <c r="AR132" s="120"/>
      <c r="AS132" s="120"/>
      <c r="AT132" s="120"/>
      <c r="AU132" s="120"/>
      <c r="AV132" s="120"/>
      <c r="AW132" s="120"/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0"/>
    </row>
    <row r="133" spans="1:60" x14ac:dyDescent="0.25">
      <c r="W133" s="115" t="s">
        <v>8</v>
      </c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15"/>
      <c r="AH133" s="115"/>
      <c r="AI133" s="115"/>
      <c r="AJ133" s="115"/>
      <c r="AK133" s="115"/>
      <c r="AL133" s="115"/>
      <c r="AM133" s="115"/>
      <c r="AN133" s="4"/>
      <c r="AO133" s="4"/>
      <c r="AP133" s="115" t="s">
        <v>73</v>
      </c>
      <c r="AQ133" s="115"/>
      <c r="AR133" s="115"/>
      <c r="AS133" s="115"/>
      <c r="AT133" s="115"/>
      <c r="AU133" s="115"/>
      <c r="AV133" s="115"/>
      <c r="AW133" s="115"/>
      <c r="AX133" s="115"/>
      <c r="AY133" s="115"/>
      <c r="AZ133" s="115"/>
      <c r="BA133" s="115"/>
      <c r="BB133" s="115"/>
      <c r="BC133" s="115"/>
      <c r="BD133" s="115"/>
      <c r="BE133" s="115"/>
      <c r="BF133" s="115"/>
      <c r="BG133" s="115"/>
      <c r="BH133" s="115"/>
    </row>
  </sheetData>
  <mergeCells count="662">
    <mergeCell ref="AI71:AM71"/>
    <mergeCell ref="AN71:AR71"/>
    <mergeCell ref="AS71:AW71"/>
    <mergeCell ref="AX71:BB71"/>
    <mergeCell ref="AU18:BB18"/>
    <mergeCell ref="BE20:BL20"/>
    <mergeCell ref="BE21:BL21"/>
    <mergeCell ref="AU41:AY41"/>
    <mergeCell ref="G25:BL25"/>
    <mergeCell ref="A37:BQ37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39:B40"/>
    <mergeCell ref="A33:F33"/>
    <mergeCell ref="G33:BL33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BC71:BG71"/>
    <mergeCell ref="BM71:BQ71"/>
    <mergeCell ref="BH71:BL71"/>
    <mergeCell ref="A43:B43"/>
    <mergeCell ref="A50:B50"/>
    <mergeCell ref="AF43:AJ43"/>
    <mergeCell ref="AZ43:BC43"/>
    <mergeCell ref="AU43:AY43"/>
    <mergeCell ref="AA43:AE43"/>
    <mergeCell ref="C43:Z43"/>
    <mergeCell ref="AK43:AO43"/>
    <mergeCell ref="C50:BQ50"/>
    <mergeCell ref="BN43:BQ43"/>
    <mergeCell ref="BC69:BG69"/>
    <mergeCell ref="BC70:BG70"/>
    <mergeCell ref="BC68:BG68"/>
    <mergeCell ref="A65:BQ65"/>
    <mergeCell ref="AD70:AH70"/>
    <mergeCell ref="AI69:AM69"/>
    <mergeCell ref="BH69:BL69"/>
    <mergeCell ref="BM69:BQ69"/>
    <mergeCell ref="BM70:BQ70"/>
    <mergeCell ref="BH70:BL70"/>
    <mergeCell ref="AS68:AW68"/>
    <mergeCell ref="AP133:BH133"/>
    <mergeCell ref="A132:V132"/>
    <mergeCell ref="W132:AM132"/>
    <mergeCell ref="AP132:BH132"/>
    <mergeCell ref="W133:AM133"/>
    <mergeCell ref="AP129:BH129"/>
    <mergeCell ref="A122:BL122"/>
    <mergeCell ref="C102:I102"/>
    <mergeCell ref="W129:AM129"/>
    <mergeCell ref="A128:V128"/>
    <mergeCell ref="W128:AM128"/>
    <mergeCell ref="A118:BL118"/>
    <mergeCell ref="A119:BL119"/>
    <mergeCell ref="O103:BQ103"/>
    <mergeCell ref="A103:B103"/>
    <mergeCell ref="C103:I103"/>
    <mergeCell ref="J103:N103"/>
    <mergeCell ref="A102:B102"/>
    <mergeCell ref="AP128:BH128"/>
    <mergeCell ref="J102:N102"/>
    <mergeCell ref="O102:BQ102"/>
    <mergeCell ref="A104:B104"/>
    <mergeCell ref="C104:I104"/>
    <mergeCell ref="J104:N104"/>
    <mergeCell ref="A53:B53"/>
    <mergeCell ref="A51:B51"/>
    <mergeCell ref="A52:B52"/>
    <mergeCell ref="A56:BN56"/>
    <mergeCell ref="A55:BN55"/>
    <mergeCell ref="C53:BQ53"/>
    <mergeCell ref="C51:BQ51"/>
    <mergeCell ref="C52:BQ52"/>
    <mergeCell ref="AN69:AR69"/>
    <mergeCell ref="AN68:AR68"/>
    <mergeCell ref="AI68:AM68"/>
    <mergeCell ref="BC67:BQ67"/>
    <mergeCell ref="AI58:AM58"/>
    <mergeCell ref="AN58:AR58"/>
    <mergeCell ref="AN67:BB67"/>
    <mergeCell ref="A64:BQ64"/>
    <mergeCell ref="C69:I69"/>
    <mergeCell ref="S58:W58"/>
    <mergeCell ref="X58:AB58"/>
    <mergeCell ref="AC58:AH58"/>
    <mergeCell ref="C59:R59"/>
    <mergeCell ref="S59:W59"/>
    <mergeCell ref="BI58:BN58"/>
    <mergeCell ref="BI60:BN60"/>
    <mergeCell ref="A101:B101"/>
    <mergeCell ref="A70:B70"/>
    <mergeCell ref="O71:X71"/>
    <mergeCell ref="Y71:AC71"/>
    <mergeCell ref="A69:B69"/>
    <mergeCell ref="Y70:AC70"/>
    <mergeCell ref="C101:I101"/>
    <mergeCell ref="J101:N101"/>
    <mergeCell ref="C70:I70"/>
    <mergeCell ref="J70:N70"/>
    <mergeCell ref="O70:X70"/>
    <mergeCell ref="C71:I71"/>
    <mergeCell ref="J71:N71"/>
    <mergeCell ref="A71:B71"/>
    <mergeCell ref="A75:B75"/>
    <mergeCell ref="C75:I75"/>
    <mergeCell ref="J75:N75"/>
    <mergeCell ref="O75:X75"/>
    <mergeCell ref="Y75:AC75"/>
    <mergeCell ref="A77:B77"/>
    <mergeCell ref="C77:I77"/>
    <mergeCell ref="J77:N77"/>
    <mergeCell ref="O77:X77"/>
    <mergeCell ref="Y77:AC77"/>
    <mergeCell ref="AD71:AH71"/>
    <mergeCell ref="A98:BQ98"/>
    <mergeCell ref="A100:B100"/>
    <mergeCell ref="C100:I100"/>
    <mergeCell ref="O69:X69"/>
    <mergeCell ref="Y67:AM67"/>
    <mergeCell ref="J69:N69"/>
    <mergeCell ref="Y69:AC69"/>
    <mergeCell ref="A67:B68"/>
    <mergeCell ref="C67:I68"/>
    <mergeCell ref="J67:N68"/>
    <mergeCell ref="O67:X68"/>
    <mergeCell ref="Y68:AC68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25:F25"/>
    <mergeCell ref="AA39:AO39"/>
    <mergeCell ref="AP39:BC39"/>
    <mergeCell ref="A26:F26"/>
    <mergeCell ref="BN40:BQ40"/>
    <mergeCell ref="A121:BL121"/>
    <mergeCell ref="AK40:AO40"/>
    <mergeCell ref="A42:B42"/>
    <mergeCell ref="AD69:AH69"/>
    <mergeCell ref="AF40:AJ40"/>
    <mergeCell ref="A48:BQ48"/>
    <mergeCell ref="C57:R58"/>
    <mergeCell ref="S57:AH57"/>
    <mergeCell ref="AI57:AX57"/>
    <mergeCell ref="AS58:AX58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S61:AX61"/>
    <mergeCell ref="AY61:BC61"/>
    <mergeCell ref="AY59:BC59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X59:AB59"/>
    <mergeCell ref="AC59:AH59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P44:AT44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Y62:BC62"/>
    <mergeCell ref="BD62:BH62"/>
    <mergeCell ref="BI62:BN62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BM73:BQ73"/>
    <mergeCell ref="A74:B74"/>
    <mergeCell ref="C74:I74"/>
    <mergeCell ref="J74:N74"/>
    <mergeCell ref="O74:X74"/>
    <mergeCell ref="Y74:AC74"/>
    <mergeCell ref="AD74:AH74"/>
    <mergeCell ref="BM74:BQ74"/>
    <mergeCell ref="BH74:BL74"/>
    <mergeCell ref="AI74:AM74"/>
    <mergeCell ref="AN74:AR74"/>
    <mergeCell ref="AS74:AW74"/>
    <mergeCell ref="AX74:BB74"/>
    <mergeCell ref="BC74:BG74"/>
    <mergeCell ref="AX73:BB73"/>
    <mergeCell ref="BC73:BG73"/>
    <mergeCell ref="A76:B76"/>
    <mergeCell ref="C76:I76"/>
    <mergeCell ref="J76:N76"/>
    <mergeCell ref="O76:X76"/>
    <mergeCell ref="Y76:AC76"/>
    <mergeCell ref="AD76:AH76"/>
    <mergeCell ref="BH73:BL73"/>
    <mergeCell ref="BH76:BL76"/>
    <mergeCell ref="AD75:AH75"/>
    <mergeCell ref="AI75:AM75"/>
    <mergeCell ref="AN75:AR75"/>
    <mergeCell ref="AS75:AW75"/>
    <mergeCell ref="AI76:AM76"/>
    <mergeCell ref="AN76:AR76"/>
    <mergeCell ref="AS76:AW76"/>
    <mergeCell ref="AX76:BB76"/>
    <mergeCell ref="BC76:BG76"/>
    <mergeCell ref="AX75:BB75"/>
    <mergeCell ref="BC75:BG75"/>
    <mergeCell ref="AX77:BB77"/>
    <mergeCell ref="BC77:BG77"/>
    <mergeCell ref="BH75:BL75"/>
    <mergeCell ref="BM75:BQ75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D77:AH77"/>
    <mergeCell ref="AI77:AM77"/>
    <mergeCell ref="AN77:AR77"/>
    <mergeCell ref="AS77:AW77"/>
    <mergeCell ref="BM76:BQ76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O81:X81"/>
    <mergeCell ref="Y81:AC81"/>
    <mergeCell ref="AD81:AH81"/>
    <mergeCell ref="AI81:AM81"/>
    <mergeCell ref="AN81:AR81"/>
    <mergeCell ref="AS81:AW81"/>
    <mergeCell ref="AX79:BB79"/>
    <mergeCell ref="BC79:BG79"/>
    <mergeCell ref="BH79:BL79"/>
    <mergeCell ref="AD83:AH83"/>
    <mergeCell ref="AI83:AM83"/>
    <mergeCell ref="AN83:AR83"/>
    <mergeCell ref="AS83:AW83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AN85:AR85"/>
    <mergeCell ref="AS85:AW85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4:BQ84"/>
    <mergeCell ref="AI84:AM84"/>
    <mergeCell ref="AN84:AR84"/>
    <mergeCell ref="AS84:AW84"/>
    <mergeCell ref="AX84:BB84"/>
    <mergeCell ref="BC84:BG84"/>
    <mergeCell ref="BH84:BL84"/>
    <mergeCell ref="A83:B83"/>
    <mergeCell ref="C83:I83"/>
    <mergeCell ref="J83:N83"/>
    <mergeCell ref="O83:X83"/>
    <mergeCell ref="Y83:AC83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6:BQ86"/>
    <mergeCell ref="AI86:AM86"/>
    <mergeCell ref="AN86:AR86"/>
    <mergeCell ref="AS86:AW86"/>
    <mergeCell ref="AX86:BB86"/>
    <mergeCell ref="BC86:BG86"/>
    <mergeCell ref="BH86:BL86"/>
    <mergeCell ref="A85:B85"/>
    <mergeCell ref="C85:I85"/>
    <mergeCell ref="J85:N85"/>
    <mergeCell ref="O85:X85"/>
    <mergeCell ref="Y85:AC85"/>
    <mergeCell ref="AD85:AH85"/>
    <mergeCell ref="AI85:AM85"/>
    <mergeCell ref="BM87:BQ87"/>
    <mergeCell ref="A88:B88"/>
    <mergeCell ref="C88:I88"/>
    <mergeCell ref="J88:N88"/>
    <mergeCell ref="O88:X88"/>
    <mergeCell ref="Y88:AC88"/>
    <mergeCell ref="AD88:AH88"/>
    <mergeCell ref="BM88:BQ88"/>
    <mergeCell ref="AI88:AM88"/>
    <mergeCell ref="AN88:AR88"/>
    <mergeCell ref="AS88:AW88"/>
    <mergeCell ref="AX88:BB88"/>
    <mergeCell ref="BC88:BG88"/>
    <mergeCell ref="BH88:BL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O89:X89"/>
    <mergeCell ref="Y89:AC89"/>
    <mergeCell ref="AD89:AH89"/>
    <mergeCell ref="AI89:AM89"/>
    <mergeCell ref="AN89:AR89"/>
    <mergeCell ref="AS89:AW89"/>
    <mergeCell ref="AX87:BB87"/>
    <mergeCell ref="BC87:BG87"/>
    <mergeCell ref="BH87:BL87"/>
    <mergeCell ref="AD91:AH91"/>
    <mergeCell ref="AI91:AM91"/>
    <mergeCell ref="AN91:AR91"/>
    <mergeCell ref="AS91:AW91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90:BQ90"/>
    <mergeCell ref="AI90:AM90"/>
    <mergeCell ref="AN90:AR90"/>
    <mergeCell ref="AS90:AW90"/>
    <mergeCell ref="AX90:BB90"/>
    <mergeCell ref="BC90:BG90"/>
    <mergeCell ref="BH90:BL90"/>
    <mergeCell ref="A89:B89"/>
    <mergeCell ref="C89:I89"/>
    <mergeCell ref="J89:N89"/>
    <mergeCell ref="AN93:AR93"/>
    <mergeCell ref="AS93:AW93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2:BQ92"/>
    <mergeCell ref="AI92:AM92"/>
    <mergeCell ref="AN92:AR92"/>
    <mergeCell ref="AS92:AW92"/>
    <mergeCell ref="AX92:BB92"/>
    <mergeCell ref="BC92:BG92"/>
    <mergeCell ref="BH92:BL92"/>
    <mergeCell ref="A91:B91"/>
    <mergeCell ref="C91:I91"/>
    <mergeCell ref="J91:N91"/>
    <mergeCell ref="O91:X91"/>
    <mergeCell ref="Y91:AC91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BM94:BQ94"/>
    <mergeCell ref="AI94:AM94"/>
    <mergeCell ref="AN94:AR94"/>
    <mergeCell ref="AS94:AW94"/>
    <mergeCell ref="AX94:BB94"/>
    <mergeCell ref="BC94:BG94"/>
    <mergeCell ref="BH94:BL94"/>
    <mergeCell ref="A93:B93"/>
    <mergeCell ref="C93:I93"/>
    <mergeCell ref="J93:N93"/>
    <mergeCell ref="O93:X93"/>
    <mergeCell ref="Y93:AC93"/>
    <mergeCell ref="AD93:AH93"/>
    <mergeCell ref="AI93:AM93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O104:BQ104"/>
    <mergeCell ref="BM96:BQ96"/>
    <mergeCell ref="AI96:AM96"/>
    <mergeCell ref="AN96:AR96"/>
    <mergeCell ref="AS96:AW96"/>
    <mergeCell ref="AX96:BB96"/>
    <mergeCell ref="BC96:BG96"/>
    <mergeCell ref="BH96:BL96"/>
    <mergeCell ref="J100:N100"/>
    <mergeCell ref="O100:BQ100"/>
    <mergeCell ref="O101:BQ101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11:B111"/>
    <mergeCell ref="C111:I111"/>
    <mergeCell ref="J111:N111"/>
    <mergeCell ref="O111:BQ111"/>
    <mergeCell ref="A112:B112"/>
    <mergeCell ref="C112:I112"/>
    <mergeCell ref="J112:N112"/>
    <mergeCell ref="O112:BQ112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15:B115"/>
    <mergeCell ref="C115:I115"/>
    <mergeCell ref="J115:N115"/>
    <mergeCell ref="O115:BQ115"/>
    <mergeCell ref="A116:B116"/>
    <mergeCell ref="C116:I116"/>
    <mergeCell ref="J116:N116"/>
    <mergeCell ref="O116:BQ116"/>
    <mergeCell ref="A113:B113"/>
    <mergeCell ref="C113:I113"/>
    <mergeCell ref="J113:N113"/>
    <mergeCell ref="O113:BQ113"/>
    <mergeCell ref="A114:B114"/>
    <mergeCell ref="C114:I114"/>
    <mergeCell ref="J114:N114"/>
    <mergeCell ref="O114:BQ114"/>
  </mergeCells>
  <phoneticPr fontId="0" type="noConversion"/>
  <conditionalFormatting sqref="C99 C120 C71 C103">
    <cfRule type="cellIs" dxfId="80" priority="83" stopIfTrue="1" operator="equal">
      <formula>$C70</formula>
    </cfRule>
  </conditionalFormatting>
  <conditionalFormatting sqref="A71:B71 A99:B99 A103:B103 A120:B120 A61:B61 A97:B97 A117:B117">
    <cfRule type="cellIs" dxfId="79" priority="84" stopIfTrue="1" operator="equal">
      <formula>0</formula>
    </cfRule>
  </conditionalFormatting>
  <conditionalFormatting sqref="A62:B62">
    <cfRule type="cellIs" dxfId="78" priority="82" stopIfTrue="1" operator="equal">
      <formula>0</formula>
    </cfRule>
  </conditionalFormatting>
  <conditionalFormatting sqref="C97">
    <cfRule type="cellIs" dxfId="77" priority="86" stopIfTrue="1" operator="equal">
      <formula>$C71</formula>
    </cfRule>
  </conditionalFormatting>
  <conditionalFormatting sqref="C72">
    <cfRule type="cellIs" dxfId="76" priority="79" stopIfTrue="1" operator="equal">
      <formula>$C71</formula>
    </cfRule>
  </conditionalFormatting>
  <conditionalFormatting sqref="A72:B72">
    <cfRule type="cellIs" dxfId="75" priority="80" stopIfTrue="1" operator="equal">
      <formula>0</formula>
    </cfRule>
  </conditionalFormatting>
  <conditionalFormatting sqref="C73">
    <cfRule type="cellIs" dxfId="74" priority="77" stopIfTrue="1" operator="equal">
      <formula>$C72</formula>
    </cfRule>
  </conditionalFormatting>
  <conditionalFormatting sqref="A73:B73">
    <cfRule type="cellIs" dxfId="73" priority="78" stopIfTrue="1" operator="equal">
      <formula>0</formula>
    </cfRule>
  </conditionalFormatting>
  <conditionalFormatting sqref="C74">
    <cfRule type="cellIs" dxfId="72" priority="75" stopIfTrue="1" operator="equal">
      <formula>$C73</formula>
    </cfRule>
  </conditionalFormatting>
  <conditionalFormatting sqref="A74:B74">
    <cfRule type="cellIs" dxfId="71" priority="76" stopIfTrue="1" operator="equal">
      <formula>0</formula>
    </cfRule>
  </conditionalFormatting>
  <conditionalFormatting sqref="C75">
    <cfRule type="cellIs" dxfId="70" priority="73" stopIfTrue="1" operator="equal">
      <formula>$C74</formula>
    </cfRule>
  </conditionalFormatting>
  <conditionalFormatting sqref="A75:B75">
    <cfRule type="cellIs" dxfId="69" priority="74" stopIfTrue="1" operator="equal">
      <formula>0</formula>
    </cfRule>
  </conditionalFormatting>
  <conditionalFormatting sqref="C76">
    <cfRule type="cellIs" dxfId="68" priority="71" stopIfTrue="1" operator="equal">
      <formula>$C75</formula>
    </cfRule>
  </conditionalFormatting>
  <conditionalFormatting sqref="A76:B76">
    <cfRule type="cellIs" dxfId="67" priority="72" stopIfTrue="1" operator="equal">
      <formula>0</formula>
    </cfRule>
  </conditionalFormatting>
  <conditionalFormatting sqref="C77">
    <cfRule type="cellIs" dxfId="66" priority="69" stopIfTrue="1" operator="equal">
      <formula>$C76</formula>
    </cfRule>
  </conditionalFormatting>
  <conditionalFormatting sqref="A77:B77">
    <cfRule type="cellIs" dxfId="65" priority="70" stopIfTrue="1" operator="equal">
      <formula>0</formula>
    </cfRule>
  </conditionalFormatting>
  <conditionalFormatting sqref="C78">
    <cfRule type="cellIs" dxfId="64" priority="67" stopIfTrue="1" operator="equal">
      <formula>$C77</formula>
    </cfRule>
  </conditionalFormatting>
  <conditionalFormatting sqref="A78:B78">
    <cfRule type="cellIs" dxfId="63" priority="68" stopIfTrue="1" operator="equal">
      <formula>0</formula>
    </cfRule>
  </conditionalFormatting>
  <conditionalFormatting sqref="C79">
    <cfRule type="cellIs" dxfId="62" priority="65" stopIfTrue="1" operator="equal">
      <formula>$C78</formula>
    </cfRule>
  </conditionalFormatting>
  <conditionalFormatting sqref="A79:B79">
    <cfRule type="cellIs" dxfId="61" priority="66" stopIfTrue="1" operator="equal">
      <formula>0</formula>
    </cfRule>
  </conditionalFormatting>
  <conditionalFormatting sqref="C80">
    <cfRule type="cellIs" dxfId="60" priority="63" stopIfTrue="1" operator="equal">
      <formula>$C79</formula>
    </cfRule>
  </conditionalFormatting>
  <conditionalFormatting sqref="A80:B80">
    <cfRule type="cellIs" dxfId="59" priority="64" stopIfTrue="1" operator="equal">
      <formula>0</formula>
    </cfRule>
  </conditionalFormatting>
  <conditionalFormatting sqref="C81">
    <cfRule type="cellIs" dxfId="58" priority="61" stopIfTrue="1" operator="equal">
      <formula>$C80</formula>
    </cfRule>
  </conditionalFormatting>
  <conditionalFormatting sqref="A81:B81">
    <cfRule type="cellIs" dxfId="57" priority="62" stopIfTrue="1" operator="equal">
      <formula>0</formula>
    </cfRule>
  </conditionalFormatting>
  <conditionalFormatting sqref="C82">
    <cfRule type="cellIs" dxfId="56" priority="59" stopIfTrue="1" operator="equal">
      <formula>$C81</formula>
    </cfRule>
  </conditionalFormatting>
  <conditionalFormatting sqref="A82:B82">
    <cfRule type="cellIs" dxfId="55" priority="60" stopIfTrue="1" operator="equal">
      <formula>0</formula>
    </cfRule>
  </conditionalFormatting>
  <conditionalFormatting sqref="C83">
    <cfRule type="cellIs" dxfId="54" priority="57" stopIfTrue="1" operator="equal">
      <formula>$C82</formula>
    </cfRule>
  </conditionalFormatting>
  <conditionalFormatting sqref="A83:B83">
    <cfRule type="cellIs" dxfId="53" priority="58" stopIfTrue="1" operator="equal">
      <formula>0</formula>
    </cfRule>
  </conditionalFormatting>
  <conditionalFormatting sqref="C84">
    <cfRule type="cellIs" dxfId="52" priority="55" stopIfTrue="1" operator="equal">
      <formula>$C83</formula>
    </cfRule>
  </conditionalFormatting>
  <conditionalFormatting sqref="A84:B84">
    <cfRule type="cellIs" dxfId="51" priority="56" stopIfTrue="1" operator="equal">
      <formula>0</formula>
    </cfRule>
  </conditionalFormatting>
  <conditionalFormatting sqref="C85">
    <cfRule type="cellIs" dxfId="50" priority="53" stopIfTrue="1" operator="equal">
      <formula>$C84</formula>
    </cfRule>
  </conditionalFormatting>
  <conditionalFormatting sqref="A85:B85">
    <cfRule type="cellIs" dxfId="49" priority="54" stopIfTrue="1" operator="equal">
      <formula>0</formula>
    </cfRule>
  </conditionalFormatting>
  <conditionalFormatting sqref="C86">
    <cfRule type="cellIs" dxfId="48" priority="51" stopIfTrue="1" operator="equal">
      <formula>$C85</formula>
    </cfRule>
  </conditionalFormatting>
  <conditionalFormatting sqref="A86:B86">
    <cfRule type="cellIs" dxfId="47" priority="52" stopIfTrue="1" operator="equal">
      <formula>0</formula>
    </cfRule>
  </conditionalFormatting>
  <conditionalFormatting sqref="C87">
    <cfRule type="cellIs" dxfId="46" priority="49" stopIfTrue="1" operator="equal">
      <formula>$C86</formula>
    </cfRule>
  </conditionalFormatting>
  <conditionalFormatting sqref="A87:B87">
    <cfRule type="cellIs" dxfId="45" priority="50" stopIfTrue="1" operator="equal">
      <formula>0</formula>
    </cfRule>
  </conditionalFormatting>
  <conditionalFormatting sqref="C88">
    <cfRule type="cellIs" dxfId="44" priority="47" stopIfTrue="1" operator="equal">
      <formula>$C87</formula>
    </cfRule>
  </conditionalFormatting>
  <conditionalFormatting sqref="A88:B88">
    <cfRule type="cellIs" dxfId="43" priority="48" stopIfTrue="1" operator="equal">
      <formula>0</formula>
    </cfRule>
  </conditionalFormatting>
  <conditionalFormatting sqref="C89">
    <cfRule type="cellIs" dxfId="42" priority="45" stopIfTrue="1" operator="equal">
      <formula>$C88</formula>
    </cfRule>
  </conditionalFormatting>
  <conditionalFormatting sqref="A89:B89">
    <cfRule type="cellIs" dxfId="41" priority="46" stopIfTrue="1" operator="equal">
      <formula>0</formula>
    </cfRule>
  </conditionalFormatting>
  <conditionalFormatting sqref="C90">
    <cfRule type="cellIs" dxfId="40" priority="43" stopIfTrue="1" operator="equal">
      <formula>$C89</formula>
    </cfRule>
  </conditionalFormatting>
  <conditionalFormatting sqref="A90:B90">
    <cfRule type="cellIs" dxfId="39" priority="44" stopIfTrue="1" operator="equal">
      <formula>0</formula>
    </cfRule>
  </conditionalFormatting>
  <conditionalFormatting sqref="C91">
    <cfRule type="cellIs" dxfId="38" priority="41" stopIfTrue="1" operator="equal">
      <formula>$C90</formula>
    </cfRule>
  </conditionalFormatting>
  <conditionalFormatting sqref="A91:B91">
    <cfRule type="cellIs" dxfId="37" priority="42" stopIfTrue="1" operator="equal">
      <formula>0</formula>
    </cfRule>
  </conditionalFormatting>
  <conditionalFormatting sqref="C92">
    <cfRule type="cellIs" dxfId="36" priority="39" stopIfTrue="1" operator="equal">
      <formula>$C91</formula>
    </cfRule>
  </conditionalFormatting>
  <conditionalFormatting sqref="A92:B92">
    <cfRule type="cellIs" dxfId="35" priority="40" stopIfTrue="1" operator="equal">
      <formula>0</formula>
    </cfRule>
  </conditionalFormatting>
  <conditionalFormatting sqref="C93">
    <cfRule type="cellIs" dxfId="34" priority="37" stopIfTrue="1" operator="equal">
      <formula>$C92</formula>
    </cfRule>
  </conditionalFormatting>
  <conditionalFormatting sqref="A93:B93">
    <cfRule type="cellIs" dxfId="33" priority="38" stopIfTrue="1" operator="equal">
      <formula>0</formula>
    </cfRule>
  </conditionalFormatting>
  <conditionalFormatting sqref="C94">
    <cfRule type="cellIs" dxfId="32" priority="35" stopIfTrue="1" operator="equal">
      <formula>$C93</formula>
    </cfRule>
  </conditionalFormatting>
  <conditionalFormatting sqref="A94:B94">
    <cfRule type="cellIs" dxfId="31" priority="36" stopIfTrue="1" operator="equal">
      <formula>0</formula>
    </cfRule>
  </conditionalFormatting>
  <conditionalFormatting sqref="C95">
    <cfRule type="cellIs" dxfId="30" priority="33" stopIfTrue="1" operator="equal">
      <formula>$C94</formula>
    </cfRule>
  </conditionalFormatting>
  <conditionalFormatting sqref="A95:B95">
    <cfRule type="cellIs" dxfId="29" priority="34" stopIfTrue="1" operator="equal">
      <formula>0</formula>
    </cfRule>
  </conditionalFormatting>
  <conditionalFormatting sqref="C96">
    <cfRule type="cellIs" dxfId="28" priority="31" stopIfTrue="1" operator="equal">
      <formula>$C95</formula>
    </cfRule>
  </conditionalFormatting>
  <conditionalFormatting sqref="A96:B96">
    <cfRule type="cellIs" dxfId="27" priority="32" stopIfTrue="1" operator="equal">
      <formula>0</formula>
    </cfRule>
  </conditionalFormatting>
  <conditionalFormatting sqref="C117">
    <cfRule type="cellIs" dxfId="26" priority="88" stopIfTrue="1" operator="equal">
      <formula>$C103</formula>
    </cfRule>
  </conditionalFormatting>
  <conditionalFormatting sqref="C104">
    <cfRule type="cellIs" dxfId="25" priority="27" stopIfTrue="1" operator="equal">
      <formula>$C103</formula>
    </cfRule>
  </conditionalFormatting>
  <conditionalFormatting sqref="A104:B104">
    <cfRule type="cellIs" dxfId="24" priority="28" stopIfTrue="1" operator="equal">
      <formula>0</formula>
    </cfRule>
  </conditionalFormatting>
  <conditionalFormatting sqref="C105">
    <cfRule type="cellIs" dxfId="23" priority="25" stopIfTrue="1" operator="equal">
      <formula>$C104</formula>
    </cfRule>
  </conditionalFormatting>
  <conditionalFormatting sqref="A105:B105">
    <cfRule type="cellIs" dxfId="22" priority="26" stopIfTrue="1" operator="equal">
      <formula>0</formula>
    </cfRule>
  </conditionalFormatting>
  <conditionalFormatting sqref="C106">
    <cfRule type="cellIs" dxfId="21" priority="23" stopIfTrue="1" operator="equal">
      <formula>$C105</formula>
    </cfRule>
  </conditionalFormatting>
  <conditionalFormatting sqref="A106:B106">
    <cfRule type="cellIs" dxfId="20" priority="24" stopIfTrue="1" operator="equal">
      <formula>0</formula>
    </cfRule>
  </conditionalFormatting>
  <conditionalFormatting sqref="C107">
    <cfRule type="cellIs" dxfId="19" priority="21" stopIfTrue="1" operator="equal">
      <formula>$C106</formula>
    </cfRule>
  </conditionalFormatting>
  <conditionalFormatting sqref="A107:B107">
    <cfRule type="cellIs" dxfId="18" priority="22" stopIfTrue="1" operator="equal">
      <formula>0</formula>
    </cfRule>
  </conditionalFormatting>
  <conditionalFormatting sqref="C108">
    <cfRule type="cellIs" dxfId="17" priority="19" stopIfTrue="1" operator="equal">
      <formula>$C107</formula>
    </cfRule>
  </conditionalFormatting>
  <conditionalFormatting sqref="A108:B108">
    <cfRule type="cellIs" dxfId="16" priority="20" stopIfTrue="1" operator="equal">
      <formula>0</formula>
    </cfRule>
  </conditionalFormatting>
  <conditionalFormatting sqref="C109">
    <cfRule type="cellIs" dxfId="15" priority="17" stopIfTrue="1" operator="equal">
      <formula>$C108</formula>
    </cfRule>
  </conditionalFormatting>
  <conditionalFormatting sqref="A109:B109">
    <cfRule type="cellIs" dxfId="14" priority="18" stopIfTrue="1" operator="equal">
      <formula>0</formula>
    </cfRule>
  </conditionalFormatting>
  <conditionalFormatting sqref="C110">
    <cfRule type="cellIs" dxfId="13" priority="15" stopIfTrue="1" operator="equal">
      <formula>$C109</formula>
    </cfRule>
  </conditionalFormatting>
  <conditionalFormatting sqref="A110:B110">
    <cfRule type="cellIs" dxfId="12" priority="16" stopIfTrue="1" operator="equal">
      <formula>0</formula>
    </cfRule>
  </conditionalFormatting>
  <conditionalFormatting sqref="C111">
    <cfRule type="cellIs" dxfId="11" priority="13" stopIfTrue="1" operator="equal">
      <formula>$C110</formula>
    </cfRule>
  </conditionalFormatting>
  <conditionalFormatting sqref="A111:B111">
    <cfRule type="cellIs" dxfId="10" priority="14" stopIfTrue="1" operator="equal">
      <formula>0</formula>
    </cfRule>
  </conditionalFormatting>
  <conditionalFormatting sqref="C112">
    <cfRule type="cellIs" dxfId="9" priority="11" stopIfTrue="1" operator="equal">
      <formula>$C111</formula>
    </cfRule>
  </conditionalFormatting>
  <conditionalFormatting sqref="A112:B112">
    <cfRule type="cellIs" dxfId="8" priority="12" stopIfTrue="1" operator="equal">
      <formula>0</formula>
    </cfRule>
  </conditionalFormatting>
  <conditionalFormatting sqref="C113">
    <cfRule type="cellIs" dxfId="7" priority="9" stopIfTrue="1" operator="equal">
      <formula>$C112</formula>
    </cfRule>
  </conditionalFormatting>
  <conditionalFormatting sqref="A113:B113">
    <cfRule type="cellIs" dxfId="6" priority="10" stopIfTrue="1" operator="equal">
      <formula>0</formula>
    </cfRule>
  </conditionalFormatting>
  <conditionalFormatting sqref="C114">
    <cfRule type="cellIs" dxfId="5" priority="7" stopIfTrue="1" operator="equal">
      <formula>$C113</formula>
    </cfRule>
  </conditionalFormatting>
  <conditionalFormatting sqref="A114:B114">
    <cfRule type="cellIs" dxfId="4" priority="8" stopIfTrue="1" operator="equal">
      <formula>0</formula>
    </cfRule>
  </conditionalFormatting>
  <conditionalFormatting sqref="C115">
    <cfRule type="cellIs" dxfId="3" priority="5" stopIfTrue="1" operator="equal">
      <formula>$C114</formula>
    </cfRule>
  </conditionalFormatting>
  <conditionalFormatting sqref="A115:B115">
    <cfRule type="cellIs" dxfId="2" priority="6" stopIfTrue="1" operator="equal">
      <formula>0</formula>
    </cfRule>
  </conditionalFormatting>
  <conditionalFormatting sqref="C116">
    <cfRule type="cellIs" dxfId="1" priority="3" stopIfTrue="1" operator="equal">
      <formula>$C115</formula>
    </cfRule>
  </conditionalFormatting>
  <conditionalFormatting sqref="A116:B11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1" manualBreakCount="1">
    <brk id="46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U3</cp:lastModifiedBy>
  <cp:lastPrinted>2024-01-16T08:25:47Z</cp:lastPrinted>
  <dcterms:created xsi:type="dcterms:W3CDTF">2016-08-10T10:53:25Z</dcterms:created>
  <dcterms:modified xsi:type="dcterms:W3CDTF">2024-03-21T11:22:38Z</dcterms:modified>
</cp:coreProperties>
</file>